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2"/>
  <workbookPr codeName="ThisWorkbook" defaultThemeVersion="166925"/>
  <mc:AlternateContent xmlns:mc="http://schemas.openxmlformats.org/markup-compatibility/2006">
    <mc:Choice Requires="x15">
      <x15ac:absPath xmlns:x15ac="http://schemas.microsoft.com/office/spreadsheetml/2010/11/ac" url="https://univlyon2fr.sharepoint.com/sites/OUTILSMAQUETTECOMPLETES/Documents partages/General/MASTERS/UFR TT-M/"/>
    </mc:Choice>
  </mc:AlternateContent>
  <xr:revisionPtr revIDLastSave="0" documentId="8_{E263DE72-E919-4D6A-9F2B-716D1738B133}" xr6:coauthVersionLast="47" xr6:coauthVersionMax="47" xr10:uidLastSave="{00000000-0000-0000-0000-000000000000}"/>
  <bookViews>
    <workbookView xWindow="-103" yWindow="-103" windowWidth="33120" windowHeight="18000" xr2:uid="{00000000-000D-0000-FFFF-FFFF00000000}"/>
  </bookViews>
  <sheets>
    <sheet name="Synthèse" sheetId="8" r:id="rId1"/>
    <sheet name="M1" sheetId="7" r:id="rId2"/>
    <sheet name="M2-DRR" sheetId="6" r:id="rId3"/>
    <sheet name="M2-CSC" sheetId="5" r:id="rId4"/>
    <sheet name="M2-H2M" sheetId="4" r:id="rId5"/>
    <sheet name="Paramétrage" sheetId="3" r:id="rId6"/>
  </sheets>
  <externalReferences>
    <externalReference r:id="rId7"/>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36" i="7" l="1"/>
  <c r="X36" i="7"/>
  <c r="AA36" i="7" s="1"/>
  <c r="Z36" i="7"/>
  <c r="W25" i="5"/>
  <c r="X25" i="5"/>
  <c r="Z25" i="5"/>
  <c r="AA25" i="5"/>
  <c r="W25" i="6"/>
  <c r="X25" i="6"/>
  <c r="Z25" i="6" s="1"/>
  <c r="W25" i="4"/>
  <c r="X25" i="4"/>
  <c r="Z25" i="4"/>
  <c r="AA25" i="4"/>
  <c r="AA25" i="6" l="1"/>
  <c r="AH25" i="6" l="1"/>
  <c r="AA36" i="4" l="1"/>
  <c r="X36" i="4"/>
  <c r="W36" i="4"/>
  <c r="X35" i="4"/>
  <c r="AA35" i="4" s="1"/>
  <c r="W35" i="4"/>
  <c r="X34" i="4"/>
  <c r="AA34" i="4" s="1"/>
  <c r="W34" i="4"/>
  <c r="AA32" i="4"/>
  <c r="X32" i="4"/>
  <c r="W32" i="4"/>
  <c r="W31" i="4"/>
  <c r="X31" i="4" s="1"/>
  <c r="AA31" i="4" s="1"/>
  <c r="AA28" i="4"/>
  <c r="X28" i="4"/>
  <c r="W28" i="4"/>
  <c r="AA27" i="4"/>
  <c r="X27" i="4"/>
  <c r="W27" i="4"/>
  <c r="AA26" i="4"/>
  <c r="X26" i="4"/>
  <c r="W26" i="4"/>
  <c r="AA24" i="4"/>
  <c r="X24" i="4"/>
  <c r="W24" i="4"/>
  <c r="AA22" i="4"/>
  <c r="X22" i="4"/>
  <c r="W22" i="4"/>
  <c r="AA21" i="4"/>
  <c r="X21" i="4"/>
  <c r="W21" i="4"/>
  <c r="AA20" i="4"/>
  <c r="X20" i="4"/>
  <c r="W20" i="4"/>
  <c r="W19" i="4"/>
  <c r="X19" i="4" s="1"/>
  <c r="AA19" i="4" s="1"/>
  <c r="AA18" i="4"/>
  <c r="X18" i="4"/>
  <c r="W18" i="4"/>
  <c r="AA16" i="4"/>
  <c r="X16" i="4"/>
  <c r="W16" i="4"/>
  <c r="AA15" i="4"/>
  <c r="X15" i="4"/>
  <c r="W15" i="4"/>
  <c r="W14" i="4"/>
  <c r="X14" i="4" s="1"/>
  <c r="AA14" i="4" s="1"/>
  <c r="AA13" i="4"/>
  <c r="X13" i="4"/>
  <c r="W13" i="4"/>
  <c r="W12" i="4"/>
  <c r="X12" i="4" s="1"/>
  <c r="AA12" i="4" s="1"/>
  <c r="W7" i="4"/>
  <c r="W6" i="4"/>
  <c r="W5" i="4"/>
  <c r="W4" i="4"/>
  <c r="W3" i="4"/>
  <c r="AA36" i="5"/>
  <c r="X36" i="5"/>
  <c r="W36" i="5"/>
  <c r="X35" i="5"/>
  <c r="AA35" i="5" s="1"/>
  <c r="W35" i="5"/>
  <c r="X34" i="5"/>
  <c r="AA34" i="5" s="1"/>
  <c r="W34" i="5"/>
  <c r="AA32" i="5"/>
  <c r="X32" i="5"/>
  <c r="W32" i="5"/>
  <c r="W31" i="5"/>
  <c r="X31" i="5" s="1"/>
  <c r="AA31" i="5" s="1"/>
  <c r="AA28" i="5"/>
  <c r="X28" i="5"/>
  <c r="W28" i="5"/>
  <c r="W27" i="5"/>
  <c r="X27" i="5" s="1"/>
  <c r="AA27" i="5" s="1"/>
  <c r="W26" i="5"/>
  <c r="X26" i="5" s="1"/>
  <c r="AA26" i="5" s="1"/>
  <c r="W24" i="5"/>
  <c r="X24" i="5" s="1"/>
  <c r="AA24" i="5" s="1"/>
  <c r="AA22" i="5"/>
  <c r="X22" i="5"/>
  <c r="W22" i="5"/>
  <c r="AA21" i="5"/>
  <c r="X21" i="5"/>
  <c r="W21" i="5"/>
  <c r="AA20" i="5"/>
  <c r="X20" i="5"/>
  <c r="W20" i="5"/>
  <c r="W19" i="5"/>
  <c r="X19" i="5" s="1"/>
  <c r="AA19" i="5" s="1"/>
  <c r="AA18" i="5"/>
  <c r="X18" i="5"/>
  <c r="W18" i="5"/>
  <c r="AA16" i="5"/>
  <c r="X16" i="5"/>
  <c r="W16" i="5"/>
  <c r="AA15" i="5"/>
  <c r="X15" i="5"/>
  <c r="W15" i="5"/>
  <c r="W14" i="5"/>
  <c r="X14" i="5" s="1"/>
  <c r="AA14" i="5" s="1"/>
  <c r="W13" i="5"/>
  <c r="X13" i="5" s="1"/>
  <c r="AA13" i="5" s="1"/>
  <c r="X12" i="5"/>
  <c r="AA12" i="5" s="1"/>
  <c r="W12" i="5"/>
  <c r="W7" i="5"/>
  <c r="W6" i="5"/>
  <c r="W5" i="5"/>
  <c r="W4" i="5"/>
  <c r="W3" i="5"/>
  <c r="AA36" i="6"/>
  <c r="X36" i="6"/>
  <c r="W36" i="6"/>
  <c r="X35" i="6"/>
  <c r="AA35" i="6" s="1"/>
  <c r="W35" i="6"/>
  <c r="X34" i="6"/>
  <c r="AA34" i="6" s="1"/>
  <c r="W34" i="6"/>
  <c r="AA32" i="6"/>
  <c r="X32" i="6"/>
  <c r="W32" i="6"/>
  <c r="AA31" i="6"/>
  <c r="X31" i="6"/>
  <c r="W31" i="6"/>
  <c r="AA28" i="6"/>
  <c r="X28" i="6"/>
  <c r="W28" i="6"/>
  <c r="W27" i="6"/>
  <c r="X27" i="6" s="1"/>
  <c r="AA27" i="6" s="1"/>
  <c r="W26" i="6"/>
  <c r="X26" i="6" s="1"/>
  <c r="AA26" i="6" s="1"/>
  <c r="W24" i="6"/>
  <c r="X24" i="6" s="1"/>
  <c r="AA24" i="6" s="1"/>
  <c r="AA22" i="6"/>
  <c r="X22" i="6"/>
  <c r="W22" i="6"/>
  <c r="AA21" i="6"/>
  <c r="X21" i="6"/>
  <c r="W21" i="6"/>
  <c r="AA20" i="6"/>
  <c r="X20" i="6"/>
  <c r="W20" i="6"/>
  <c r="W19" i="6"/>
  <c r="X19" i="6" s="1"/>
  <c r="AA19" i="6" s="1"/>
  <c r="AA18" i="6"/>
  <c r="X18" i="6"/>
  <c r="W18" i="6"/>
  <c r="AA16" i="6"/>
  <c r="X16" i="6"/>
  <c r="W16" i="6"/>
  <c r="AA15" i="6"/>
  <c r="X15" i="6"/>
  <c r="W15" i="6"/>
  <c r="W14" i="6"/>
  <c r="X14" i="6" s="1"/>
  <c r="AA14" i="6" s="1"/>
  <c r="AA13" i="6"/>
  <c r="X13" i="6"/>
  <c r="W13" i="6"/>
  <c r="AA12" i="6"/>
  <c r="X12" i="6"/>
  <c r="W12" i="6"/>
  <c r="W7" i="6"/>
  <c r="W6" i="6"/>
  <c r="W5" i="6"/>
  <c r="W4" i="6"/>
  <c r="W3" i="6"/>
  <c r="AA61" i="7"/>
  <c r="X61" i="7"/>
  <c r="W61" i="7"/>
  <c r="X60" i="7"/>
  <c r="AA60" i="7" s="1"/>
  <c r="W60" i="7"/>
  <c r="X59" i="7"/>
  <c r="AA59" i="7" s="1"/>
  <c r="W59" i="7"/>
  <c r="AA57" i="7"/>
  <c r="X57" i="7"/>
  <c r="W57" i="7"/>
  <c r="W56" i="7"/>
  <c r="X56" i="7" s="1"/>
  <c r="AA56" i="7" s="1"/>
  <c r="W55" i="7"/>
  <c r="X55" i="7" s="1"/>
  <c r="AA55" i="7" s="1"/>
  <c r="AA53" i="7"/>
  <c r="X53" i="7"/>
  <c r="W53" i="7"/>
  <c r="X52" i="7"/>
  <c r="AA52" i="7" s="1"/>
  <c r="W52" i="7"/>
  <c r="X51" i="7"/>
  <c r="AA51" i="7" s="1"/>
  <c r="W51" i="7"/>
  <c r="X50" i="7"/>
  <c r="AA50" i="7" s="1"/>
  <c r="W50" i="7"/>
  <c r="AA48" i="7"/>
  <c r="X48" i="7"/>
  <c r="W48" i="7"/>
  <c r="X47" i="7"/>
  <c r="AA47" i="7" s="1"/>
  <c r="W47" i="7"/>
  <c r="W46" i="7"/>
  <c r="X46" i="7" s="1"/>
  <c r="AA46" i="7" s="1"/>
  <c r="W45" i="7"/>
  <c r="X45" i="7" s="1"/>
  <c r="AA45" i="7" s="1"/>
  <c r="AA44" i="7"/>
  <c r="X44" i="7"/>
  <c r="W44" i="7"/>
  <c r="AA43" i="7"/>
  <c r="X43" i="7"/>
  <c r="W43" i="7"/>
  <c r="AA40" i="7"/>
  <c r="X40" i="7"/>
  <c r="W40" i="7"/>
  <c r="W39" i="7"/>
  <c r="X39" i="7" s="1"/>
  <c r="AA39" i="7" s="1"/>
  <c r="W38" i="7"/>
  <c r="X38" i="7" s="1"/>
  <c r="AA38" i="7" s="1"/>
  <c r="W37" i="7"/>
  <c r="X37" i="7" s="1"/>
  <c r="AA37" i="7" s="1"/>
  <c r="W35" i="7"/>
  <c r="X35" i="7" s="1"/>
  <c r="AA35" i="7" s="1"/>
  <c r="AA33" i="7"/>
  <c r="X33" i="7"/>
  <c r="W33" i="7"/>
  <c r="AA32" i="7"/>
  <c r="X32" i="7"/>
  <c r="W32" i="7"/>
  <c r="X31" i="7"/>
  <c r="W31" i="7"/>
  <c r="W30" i="7"/>
  <c r="X30" i="7" s="1"/>
  <c r="AA30" i="7" s="1"/>
  <c r="AA29" i="7"/>
  <c r="X29" i="7"/>
  <c r="W29" i="7"/>
  <c r="AA28" i="7"/>
  <c r="X28" i="7"/>
  <c r="W28" i="7"/>
  <c r="AA26" i="7"/>
  <c r="X26" i="7"/>
  <c r="W26" i="7"/>
  <c r="AA25" i="7"/>
  <c r="X25" i="7"/>
  <c r="W25" i="7"/>
  <c r="X24" i="7"/>
  <c r="AA24" i="7" s="1"/>
  <c r="W24" i="7"/>
  <c r="AA23" i="7"/>
  <c r="X23" i="7"/>
  <c r="W23" i="7"/>
  <c r="AA22" i="7"/>
  <c r="X22" i="7"/>
  <c r="W22" i="7"/>
  <c r="W21" i="7"/>
  <c r="X21" i="7" s="1"/>
  <c r="AA21" i="7" s="1"/>
  <c r="AA20" i="7"/>
  <c r="X20" i="7"/>
  <c r="W20" i="7"/>
  <c r="AA19" i="7"/>
  <c r="X19" i="7"/>
  <c r="W19" i="7"/>
  <c r="AA17" i="7"/>
  <c r="X17" i="7"/>
  <c r="W17" i="7"/>
  <c r="AA16" i="7"/>
  <c r="X16" i="7"/>
  <c r="W16" i="7"/>
  <c r="AA15" i="7"/>
  <c r="X15" i="7"/>
  <c r="W15" i="7"/>
  <c r="W14" i="7"/>
  <c r="X14" i="7" s="1"/>
  <c r="AA14" i="7" s="1"/>
  <c r="W13" i="7"/>
  <c r="X13" i="7" s="1"/>
  <c r="AA13" i="7" s="1"/>
  <c r="AA12" i="7"/>
  <c r="X12" i="7"/>
  <c r="W12" i="7"/>
  <c r="W7" i="7"/>
  <c r="W6" i="7"/>
  <c r="W5" i="7"/>
  <c r="W4" i="7"/>
  <c r="W3" i="7"/>
  <c r="D38" i="4" l="1"/>
  <c r="D30" i="4"/>
  <c r="D38" i="5"/>
  <c r="D30" i="5"/>
  <c r="D38" i="6"/>
  <c r="AG28" i="6"/>
  <c r="D30" i="6"/>
  <c r="AH12" i="6"/>
  <c r="AG12" i="6"/>
  <c r="Z12" i="6"/>
  <c r="Z28" i="6"/>
  <c r="AH28" i="6"/>
  <c r="D63" i="7"/>
  <c r="AG43" i="7"/>
  <c r="D42" i="7"/>
  <c r="Y37" i="4" l="1"/>
  <c r="AH36" i="4"/>
  <c r="AG36" i="4"/>
  <c r="Z36" i="4"/>
  <c r="AH35" i="4"/>
  <c r="AG35" i="4" s="1"/>
  <c r="AH34" i="4"/>
  <c r="AG34" i="4" s="1"/>
  <c r="Y33" i="4"/>
  <c r="Y38" i="4" s="1"/>
  <c r="AH32" i="4"/>
  <c r="AG32" i="4"/>
  <c r="Z32" i="4"/>
  <c r="AH31" i="4"/>
  <c r="Y29" i="4"/>
  <c r="AH28" i="4"/>
  <c r="AG28" i="4"/>
  <c r="Z28" i="4"/>
  <c r="AH27" i="4"/>
  <c r="AG27" i="4" s="1"/>
  <c r="Z27" i="4"/>
  <c r="AH26" i="4"/>
  <c r="AG26" i="4"/>
  <c r="Z26" i="4"/>
  <c r="AH24" i="4"/>
  <c r="AG24" i="4" s="1"/>
  <c r="Z24" i="4"/>
  <c r="Y23" i="4"/>
  <c r="AH22" i="4"/>
  <c r="AG22" i="4"/>
  <c r="Z22" i="4"/>
  <c r="AH21" i="4"/>
  <c r="AG21" i="4" s="1"/>
  <c r="Z21" i="4"/>
  <c r="AH20" i="4"/>
  <c r="AG20" i="4" s="1"/>
  <c r="Z20" i="4"/>
  <c r="AH19" i="4"/>
  <c r="AG19" i="4" s="1"/>
  <c r="AH18" i="4"/>
  <c r="Z18" i="4"/>
  <c r="Y17" i="4"/>
  <c r="AH16" i="4"/>
  <c r="AG16" i="4"/>
  <c r="Z16" i="4"/>
  <c r="AH15" i="4"/>
  <c r="AG15" i="4" s="1"/>
  <c r="Z15" i="4"/>
  <c r="AH14" i="4"/>
  <c r="AG14" i="4" s="1"/>
  <c r="AH13" i="4"/>
  <c r="AG13" i="4" s="1"/>
  <c r="Z13" i="4"/>
  <c r="AH12" i="4"/>
  <c r="AG12" i="4" s="1"/>
  <c r="AH8" i="4"/>
  <c r="AG8" i="4"/>
  <c r="AH7" i="4"/>
  <c r="AG7" i="4"/>
  <c r="Y7" i="4"/>
  <c r="AI8" i="4" s="1"/>
  <c r="AH6" i="4"/>
  <c r="AG6" i="4"/>
  <c r="Z6" i="4"/>
  <c r="AJ7" i="4" s="1"/>
  <c r="AH5" i="4"/>
  <c r="AG5" i="4"/>
  <c r="Z5" i="4"/>
  <c r="AJ6" i="4" s="1"/>
  <c r="AH4" i="4"/>
  <c r="AG4" i="4"/>
  <c r="Z4" i="4"/>
  <c r="AJ5" i="4" s="1"/>
  <c r="AI3" i="4"/>
  <c r="AG3" i="4"/>
  <c r="Y37" i="5"/>
  <c r="AH36" i="5"/>
  <c r="AG36" i="5"/>
  <c r="Z36" i="5"/>
  <c r="AH35" i="5"/>
  <c r="AG35" i="5" s="1"/>
  <c r="AH34" i="5"/>
  <c r="Y33" i="5"/>
  <c r="AH32" i="5"/>
  <c r="AG32" i="5"/>
  <c r="Z32" i="5"/>
  <c r="AH31" i="5"/>
  <c r="AG31" i="5" s="1"/>
  <c r="Y29" i="5"/>
  <c r="AH28" i="5"/>
  <c r="AG28" i="5"/>
  <c r="Z28" i="5"/>
  <c r="AH27" i="5"/>
  <c r="AG27" i="5" s="1"/>
  <c r="AH26" i="5"/>
  <c r="AG26" i="5" s="1"/>
  <c r="Z26" i="5"/>
  <c r="AH24" i="5"/>
  <c r="AG24" i="5" s="1"/>
  <c r="Y23" i="5"/>
  <c r="AH22" i="5"/>
  <c r="AG22" i="5"/>
  <c r="Z22" i="5"/>
  <c r="AH21" i="5"/>
  <c r="AG21" i="5" s="1"/>
  <c r="Z21" i="5"/>
  <c r="AH20" i="5"/>
  <c r="AG20" i="5" s="1"/>
  <c r="Z20" i="5"/>
  <c r="AH19" i="5"/>
  <c r="AG19" i="5" s="1"/>
  <c r="AH18" i="5"/>
  <c r="Z18" i="5"/>
  <c r="Y17" i="5"/>
  <c r="AH16" i="5"/>
  <c r="AG16" i="5"/>
  <c r="Z16" i="5"/>
  <c r="AH15" i="5"/>
  <c r="AG15" i="5" s="1"/>
  <c r="Z15" i="5"/>
  <c r="AH14" i="5"/>
  <c r="AG14" i="5" s="1"/>
  <c r="Z14" i="5"/>
  <c r="AH13" i="5"/>
  <c r="AG13" i="5" s="1"/>
  <c r="AH12" i="5"/>
  <c r="Z12" i="5"/>
  <c r="AH8" i="5"/>
  <c r="AG8" i="5"/>
  <c r="AH7" i="5"/>
  <c r="AG7" i="5"/>
  <c r="Y7" i="5"/>
  <c r="AI8" i="5" s="1"/>
  <c r="AH6" i="5"/>
  <c r="AG6" i="5"/>
  <c r="Z6" i="5"/>
  <c r="AJ7" i="5" s="1"/>
  <c r="AH5" i="5"/>
  <c r="AG5" i="5"/>
  <c r="Y5" i="5"/>
  <c r="AI6" i="5" s="1"/>
  <c r="AH4" i="5"/>
  <c r="AG4" i="5"/>
  <c r="Z4" i="5"/>
  <c r="AJ5" i="5" s="1"/>
  <c r="AI3" i="5"/>
  <c r="AG3" i="5"/>
  <c r="Y37" i="6"/>
  <c r="AH36" i="6"/>
  <c r="AG36" i="6"/>
  <c r="Z36" i="6"/>
  <c r="AH35" i="6"/>
  <c r="AG35" i="6" s="1"/>
  <c r="Z35" i="6"/>
  <c r="AH34" i="6"/>
  <c r="Y33" i="6"/>
  <c r="AH32" i="6"/>
  <c r="AG32" i="6"/>
  <c r="Z32" i="6"/>
  <c r="AH31" i="6"/>
  <c r="AG31" i="6" s="1"/>
  <c r="Z31" i="6"/>
  <c r="Y29" i="6"/>
  <c r="AH27" i="6"/>
  <c r="AG27" i="6" s="1"/>
  <c r="AH26" i="6"/>
  <c r="AG26" i="6" s="1"/>
  <c r="AH24" i="6"/>
  <c r="AG24" i="6" s="1"/>
  <c r="Y23" i="6"/>
  <c r="AH22" i="6"/>
  <c r="AG22" i="6"/>
  <c r="Z22" i="6"/>
  <c r="AH21" i="6"/>
  <c r="AG21" i="6" s="1"/>
  <c r="Z21" i="6"/>
  <c r="AH20" i="6"/>
  <c r="AG20" i="6" s="1"/>
  <c r="Z20" i="6"/>
  <c r="AH19" i="6"/>
  <c r="AG19" i="6" s="1"/>
  <c r="AH18" i="6"/>
  <c r="Z18" i="6"/>
  <c r="Y17" i="6"/>
  <c r="AH16" i="6"/>
  <c r="AG16" i="6"/>
  <c r="Z16" i="6"/>
  <c r="AH15" i="6"/>
  <c r="AG15" i="6" s="1"/>
  <c r="Z15" i="6"/>
  <c r="AH14" i="6"/>
  <c r="AG14" i="6" s="1"/>
  <c r="AH13" i="6"/>
  <c r="AG13" i="6" s="1"/>
  <c r="Z13" i="6"/>
  <c r="AH8" i="6"/>
  <c r="AG8" i="6"/>
  <c r="AH7" i="6"/>
  <c r="AG7" i="6"/>
  <c r="Z7" i="6"/>
  <c r="AJ8" i="6" s="1"/>
  <c r="AH6" i="6"/>
  <c r="AG6" i="6"/>
  <c r="Z6" i="6"/>
  <c r="AJ7" i="6" s="1"/>
  <c r="AH5" i="6"/>
  <c r="AG5" i="6"/>
  <c r="Z5" i="6"/>
  <c r="AJ6" i="6" s="1"/>
  <c r="AH4" i="6"/>
  <c r="AG4" i="6"/>
  <c r="Z4" i="6"/>
  <c r="AJ5" i="6" s="1"/>
  <c r="AI3" i="6"/>
  <c r="AG3" i="6"/>
  <c r="Y62" i="7"/>
  <c r="AH61" i="7"/>
  <c r="AG61" i="7"/>
  <c r="Z61" i="7"/>
  <c r="AH60" i="7"/>
  <c r="AG60" i="7" s="1"/>
  <c r="AH59" i="7"/>
  <c r="AG59" i="7" s="1"/>
  <c r="Y58" i="7"/>
  <c r="AH57" i="7"/>
  <c r="AG57" i="7"/>
  <c r="Z57" i="7"/>
  <c r="AH56" i="7"/>
  <c r="AG56" i="7" s="1"/>
  <c r="AH55" i="7"/>
  <c r="AG55" i="7" s="1"/>
  <c r="Y54" i="7"/>
  <c r="AH53" i="7"/>
  <c r="AG53" i="7"/>
  <c r="Z53" i="7"/>
  <c r="AH52" i="7"/>
  <c r="AG52" i="7" s="1"/>
  <c r="AH51" i="7"/>
  <c r="AG51" i="7" s="1"/>
  <c r="AH50" i="7"/>
  <c r="Y49" i="7"/>
  <c r="AH48" i="7"/>
  <c r="AG48" i="7"/>
  <c r="Z48" i="7"/>
  <c r="AH47" i="7"/>
  <c r="AG47" i="7" s="1"/>
  <c r="AH46" i="7"/>
  <c r="AG46" i="7" s="1"/>
  <c r="AH45" i="7"/>
  <c r="AG45" i="7" s="1"/>
  <c r="AH44" i="7"/>
  <c r="AG44" i="7" s="1"/>
  <c r="Z44" i="7"/>
  <c r="AH43" i="7"/>
  <c r="Z43" i="7"/>
  <c r="Y41" i="7"/>
  <c r="AH40" i="7"/>
  <c r="AG40" i="7"/>
  <c r="Z40" i="7"/>
  <c r="AH39" i="7"/>
  <c r="AG39" i="7" s="1"/>
  <c r="AH38" i="7"/>
  <c r="AG38" i="7" s="1"/>
  <c r="AH37" i="7"/>
  <c r="AG37" i="7" s="1"/>
  <c r="AH35" i="7"/>
  <c r="AG35" i="7" s="1"/>
  <c r="Y34" i="7"/>
  <c r="AH33" i="7"/>
  <c r="AG33" i="7"/>
  <c r="Z33" i="7"/>
  <c r="AH32" i="7"/>
  <c r="AG32" i="7" s="1"/>
  <c r="Z32" i="7"/>
  <c r="AH31" i="7"/>
  <c r="AG31" i="7"/>
  <c r="Z31" i="7"/>
  <c r="AA31" i="7" s="1"/>
  <c r="AH30" i="7"/>
  <c r="AG30" i="7" s="1"/>
  <c r="AH29" i="7"/>
  <c r="AG29" i="7" s="1"/>
  <c r="Z29" i="7"/>
  <c r="AH28" i="7"/>
  <c r="AG28" i="7" s="1"/>
  <c r="Z28" i="7"/>
  <c r="Y27" i="7"/>
  <c r="AH26" i="7"/>
  <c r="AG26" i="7"/>
  <c r="Z26" i="7"/>
  <c r="AH25" i="7"/>
  <c r="AG25" i="7" s="1"/>
  <c r="Z25" i="7"/>
  <c r="AH24" i="7"/>
  <c r="AG24" i="7" s="1"/>
  <c r="AH23" i="7"/>
  <c r="AG23" i="7" s="1"/>
  <c r="Z23" i="7"/>
  <c r="AH22" i="7"/>
  <c r="AG22" i="7" s="1"/>
  <c r="Z22" i="7"/>
  <c r="AH21" i="7"/>
  <c r="AG21" i="7" s="1"/>
  <c r="AH20" i="7"/>
  <c r="AG20" i="7" s="1"/>
  <c r="Z20" i="7"/>
  <c r="AH19" i="7"/>
  <c r="AG19" i="7" s="1"/>
  <c r="Z19" i="7"/>
  <c r="Y18" i="7"/>
  <c r="AH17" i="7"/>
  <c r="AG17" i="7"/>
  <c r="Z17" i="7"/>
  <c r="AH16" i="7"/>
  <c r="AG16" i="7"/>
  <c r="Z16" i="7"/>
  <c r="AH15" i="7"/>
  <c r="AG15" i="7" s="1"/>
  <c r="Z15" i="7"/>
  <c r="AH14" i="7"/>
  <c r="AG14" i="7" s="1"/>
  <c r="AH13" i="7"/>
  <c r="AG13" i="7" s="1"/>
  <c r="AH12" i="7"/>
  <c r="Z12" i="7"/>
  <c r="AJ8" i="7"/>
  <c r="AI8" i="7"/>
  <c r="AJ7" i="7"/>
  <c r="AI7" i="7"/>
  <c r="Z7" i="7"/>
  <c r="AH8" i="7" s="1"/>
  <c r="AJ6" i="7"/>
  <c r="AI6" i="7"/>
  <c r="Z6" i="7"/>
  <c r="AH7" i="7" s="1"/>
  <c r="AJ5" i="7"/>
  <c r="AI5" i="7"/>
  <c r="Y5" i="7"/>
  <c r="AG6" i="7" s="1"/>
  <c r="AJ4" i="7"/>
  <c r="AI4" i="7"/>
  <c r="Y4" i="7"/>
  <c r="AG5" i="7" s="1"/>
  <c r="AI3" i="7"/>
  <c r="AG3" i="7"/>
  <c r="E18" i="8"/>
  <c r="D18" i="8"/>
  <c r="F18" i="8" s="1"/>
  <c r="E17" i="8"/>
  <c r="D17" i="8"/>
  <c r="E16" i="8"/>
  <c r="D16" i="8"/>
  <c r="F16" i="8" s="1"/>
  <c r="E15" i="8"/>
  <c r="D15" i="8"/>
  <c r="F15" i="8" s="1"/>
  <c r="D8" i="8"/>
  <c r="D12" i="8" l="1"/>
  <c r="Y30" i="5"/>
  <c r="Y38" i="5"/>
  <c r="F17" i="8"/>
  <c r="Y63" i="7"/>
  <c r="Y38" i="6"/>
  <c r="Y30" i="4"/>
  <c r="Y30" i="6"/>
  <c r="E12" i="8"/>
  <c r="F12" i="8" s="1"/>
  <c r="E6" i="8" s="1"/>
  <c r="F6" i="8" s="1"/>
  <c r="AH23" i="5"/>
  <c r="X17" i="6"/>
  <c r="AG29" i="6"/>
  <c r="N29" i="6" s="1"/>
  <c r="Y42" i="7"/>
  <c r="AH54" i="7"/>
  <c r="AH23" i="6"/>
  <c r="AH23" i="4"/>
  <c r="AH37" i="4"/>
  <c r="AG37" i="4"/>
  <c r="N37" i="4" s="1"/>
  <c r="AG17" i="4"/>
  <c r="N17" i="4" s="1"/>
  <c r="AH17" i="4"/>
  <c r="AG29" i="4"/>
  <c r="N29" i="4" s="1"/>
  <c r="AG18" i="4"/>
  <c r="AG23" i="4" s="1"/>
  <c r="N23" i="4" s="1"/>
  <c r="AH37" i="5"/>
  <c r="AH17" i="5"/>
  <c r="AG18" i="5"/>
  <c r="AG23" i="5" s="1"/>
  <c r="N23" i="5" s="1"/>
  <c r="AG34" i="5"/>
  <c r="AG37" i="5" s="1"/>
  <c r="N37" i="5" s="1"/>
  <c r="Y7" i="6"/>
  <c r="AI8" i="6" s="1"/>
  <c r="AH37" i="6"/>
  <c r="AH29" i="6"/>
  <c r="AH17" i="6"/>
  <c r="AG34" i="6"/>
  <c r="AG37" i="6" s="1"/>
  <c r="N37" i="6" s="1"/>
  <c r="Z4" i="7"/>
  <c r="AH5" i="7" s="1"/>
  <c r="Y7" i="7"/>
  <c r="AG8" i="7" s="1"/>
  <c r="AG50" i="7"/>
  <c r="AG54" i="7" s="1"/>
  <c r="N54" i="7" s="1"/>
  <c r="AH58" i="7"/>
  <c r="AH34" i="7"/>
  <c r="AG41" i="7"/>
  <c r="N41" i="7" s="1"/>
  <c r="AG62" i="7"/>
  <c r="N62" i="7" s="1"/>
  <c r="AH62" i="7"/>
  <c r="AH18" i="7"/>
  <c r="AA29" i="4"/>
  <c r="Z12" i="4"/>
  <c r="Z14" i="4"/>
  <c r="Z7" i="4"/>
  <c r="AJ8" i="4" s="1"/>
  <c r="X29" i="4"/>
  <c r="Y6" i="4"/>
  <c r="AI7" i="4" s="1"/>
  <c r="AA37" i="4"/>
  <c r="Z29" i="4"/>
  <c r="Z34" i="4"/>
  <c r="AA33" i="4"/>
  <c r="X23" i="4"/>
  <c r="AA23" i="4"/>
  <c r="Z19" i="4"/>
  <c r="Z23" i="4" s="1"/>
  <c r="Y5" i="4"/>
  <c r="AI6" i="4" s="1"/>
  <c r="AH29" i="4"/>
  <c r="AH33" i="4"/>
  <c r="Y4" i="4"/>
  <c r="AI5" i="4" s="1"/>
  <c r="Z35" i="4"/>
  <c r="X37" i="4"/>
  <c r="X33" i="4"/>
  <c r="X38" i="4" s="1"/>
  <c r="Y3" i="4"/>
  <c r="AI4" i="4" s="1"/>
  <c r="Z31" i="4"/>
  <c r="Z33" i="4" s="1"/>
  <c r="X17" i="4"/>
  <c r="AG31" i="4"/>
  <c r="Y3" i="5"/>
  <c r="AI4" i="5" s="1"/>
  <c r="Y6" i="5"/>
  <c r="AI7" i="5" s="1"/>
  <c r="Z27" i="5"/>
  <c r="Y4" i="5"/>
  <c r="AI5" i="5" s="1"/>
  <c r="X37" i="5"/>
  <c r="Z5" i="5"/>
  <c r="AJ6" i="5" s="1"/>
  <c r="Z7" i="5"/>
  <c r="AJ8" i="5" s="1"/>
  <c r="AA23" i="5"/>
  <c r="Z19" i="5"/>
  <c r="Z23" i="5" s="1"/>
  <c r="Z24" i="5"/>
  <c r="X29" i="5"/>
  <c r="AG29" i="5"/>
  <c r="N29" i="5" s="1"/>
  <c r="X23" i="5"/>
  <c r="AA33" i="5"/>
  <c r="Z31" i="5"/>
  <c r="Z33" i="5" s="1"/>
  <c r="X33" i="5"/>
  <c r="AG33" i="5"/>
  <c r="N33" i="5" s="1"/>
  <c r="Z35" i="5"/>
  <c r="AG12" i="5"/>
  <c r="AH29" i="5"/>
  <c r="AH33" i="5"/>
  <c r="Z34" i="5"/>
  <c r="AA37" i="5"/>
  <c r="Y5" i="6"/>
  <c r="AI6" i="6" s="1"/>
  <c r="AA17" i="6"/>
  <c r="Z14" i="6"/>
  <c r="Z17" i="6" s="1"/>
  <c r="Z27" i="6"/>
  <c r="AA33" i="6"/>
  <c r="X23" i="6"/>
  <c r="AA37" i="6"/>
  <c r="Z33" i="6"/>
  <c r="X33" i="6"/>
  <c r="AA23" i="6"/>
  <c r="Z24" i="6"/>
  <c r="X29" i="6"/>
  <c r="AG17" i="6"/>
  <c r="N17" i="6" s="1"/>
  <c r="Z26" i="6"/>
  <c r="Y6" i="6"/>
  <c r="AI7" i="6" s="1"/>
  <c r="AG18" i="6"/>
  <c r="AG23" i="6" s="1"/>
  <c r="N23" i="6" s="1"/>
  <c r="AG33" i="6"/>
  <c r="N33" i="6" s="1"/>
  <c r="AH33" i="6"/>
  <c r="Y4" i="6"/>
  <c r="AI5" i="6" s="1"/>
  <c r="X37" i="6"/>
  <c r="Z19" i="6"/>
  <c r="Z23" i="6" s="1"/>
  <c r="Z34" i="6"/>
  <c r="Z37" i="6" s="1"/>
  <c r="Y3" i="6"/>
  <c r="AI4" i="6" s="1"/>
  <c r="Z46" i="7"/>
  <c r="Z51" i="7"/>
  <c r="X18" i="7"/>
  <c r="X49" i="7"/>
  <c r="AA62" i="7"/>
  <c r="Z5" i="7"/>
  <c r="AH6" i="7" s="1"/>
  <c r="Z50" i="7"/>
  <c r="Z59" i="7"/>
  <c r="X34" i="7"/>
  <c r="Z14" i="7"/>
  <c r="Z21" i="7"/>
  <c r="AG27" i="7"/>
  <c r="N27" i="7" s="1"/>
  <c r="AG34" i="7"/>
  <c r="N34" i="7" s="1"/>
  <c r="AA34" i="7"/>
  <c r="Z30" i="7"/>
  <c r="Z34" i="7" s="1"/>
  <c r="AG58" i="7"/>
  <c r="N58" i="7" s="1"/>
  <c r="Z35" i="7"/>
  <c r="X41" i="7"/>
  <c r="Z39" i="7"/>
  <c r="AA54" i="7"/>
  <c r="AA58" i="7"/>
  <c r="Z56" i="7"/>
  <c r="Z37" i="7"/>
  <c r="X27" i="7"/>
  <c r="Z45" i="7"/>
  <c r="Z24" i="7"/>
  <c r="Z38" i="7"/>
  <c r="AH41" i="7"/>
  <c r="AG49" i="7"/>
  <c r="Z52" i="7"/>
  <c r="Z60" i="7"/>
  <c r="Y6" i="7"/>
  <c r="AG7" i="7" s="1"/>
  <c r="AG12" i="7"/>
  <c r="AH49" i="7"/>
  <c r="X62" i="7"/>
  <c r="AH27" i="7"/>
  <c r="X58" i="7"/>
  <c r="X54" i="7"/>
  <c r="Z55" i="7"/>
  <c r="Z13" i="7"/>
  <c r="Z47" i="7"/>
  <c r="Y3" i="7"/>
  <c r="AG4" i="7" s="1"/>
  <c r="AA38" i="4" l="1"/>
  <c r="AA38" i="5"/>
  <c r="N38" i="5"/>
  <c r="N38" i="6"/>
  <c r="N30" i="4"/>
  <c r="X30" i="6"/>
  <c r="X30" i="4"/>
  <c r="X38" i="5"/>
  <c r="Z38" i="6"/>
  <c r="X38" i="6"/>
  <c r="AA38" i="6"/>
  <c r="X63" i="7"/>
  <c r="Y39" i="4"/>
  <c r="AH30" i="5"/>
  <c r="N30" i="6"/>
  <c r="Y39" i="6"/>
  <c r="N49" i="7"/>
  <c r="N63" i="7" s="1"/>
  <c r="AG63" i="7"/>
  <c r="X42" i="7"/>
  <c r="Y64" i="7"/>
  <c r="Y11" i="7"/>
  <c r="AH42" i="7"/>
  <c r="AH64" i="7"/>
  <c r="Y11" i="6"/>
  <c r="AH38" i="4"/>
  <c r="Z17" i="4"/>
  <c r="Z30" i="4" s="1"/>
  <c r="AH30" i="6"/>
  <c r="AH39" i="4"/>
  <c r="Y39" i="5"/>
  <c r="AG30" i="4"/>
  <c r="AH30" i="4"/>
  <c r="AA17" i="4"/>
  <c r="AA30" i="4" s="1"/>
  <c r="Y11" i="4"/>
  <c r="AH38" i="5"/>
  <c r="Z29" i="5"/>
  <c r="AH39" i="5"/>
  <c r="Y11" i="5"/>
  <c r="AH38" i="6"/>
  <c r="AH39" i="6"/>
  <c r="AH63" i="7"/>
  <c r="Z18" i="7"/>
  <c r="Z54" i="7"/>
  <c r="Z49" i="7"/>
  <c r="Z37" i="4"/>
  <c r="Z38" i="4" s="1"/>
  <c r="AG33" i="4"/>
  <c r="N33" i="4" s="1"/>
  <c r="N38" i="4" s="1"/>
  <c r="Z3" i="4"/>
  <c r="AJ4" i="4" s="1"/>
  <c r="Z37" i="5"/>
  <c r="Z38" i="5" s="1"/>
  <c r="AA29" i="5"/>
  <c r="AG17" i="5"/>
  <c r="N17" i="5" s="1"/>
  <c r="N30" i="5" s="1"/>
  <c r="Z13" i="5"/>
  <c r="Z17" i="5" s="1"/>
  <c r="X17" i="5"/>
  <c r="X30" i="5" s="1"/>
  <c r="AG38" i="5"/>
  <c r="Z29" i="6"/>
  <c r="Z30" i="6" s="1"/>
  <c r="AA29" i="6"/>
  <c r="AA30" i="6" s="1"/>
  <c r="AG30" i="6"/>
  <c r="Z3" i="6"/>
  <c r="AJ4" i="6" s="1"/>
  <c r="AG38" i="6"/>
  <c r="Z3" i="7"/>
  <c r="AH4" i="7" s="1"/>
  <c r="D13" i="8" s="1"/>
  <c r="AA49" i="7"/>
  <c r="AA63" i="7" s="1"/>
  <c r="AA18" i="7"/>
  <c r="AA27" i="7"/>
  <c r="Z58" i="7"/>
  <c r="Z27" i="7"/>
  <c r="Z62" i="7"/>
  <c r="AG18" i="7"/>
  <c r="N18" i="7" s="1"/>
  <c r="N42" i="7" s="1"/>
  <c r="Z41" i="7"/>
  <c r="AA41" i="7"/>
  <c r="Z63" i="7" l="1"/>
  <c r="Z30" i="5"/>
  <c r="Z11" i="5" s="1"/>
  <c r="D14" i="8"/>
  <c r="AA11" i="4"/>
  <c r="N39" i="6"/>
  <c r="X11" i="6"/>
  <c r="Z42" i="7"/>
  <c r="AA42" i="7"/>
  <c r="AA11" i="7" s="1"/>
  <c r="N64" i="7"/>
  <c r="AG42" i="7"/>
  <c r="AG64" i="7" s="1"/>
  <c r="X11" i="4"/>
  <c r="AG39" i="6"/>
  <c r="N39" i="4"/>
  <c r="AA39" i="4"/>
  <c r="Z39" i="4"/>
  <c r="X39" i="4"/>
  <c r="N39" i="5"/>
  <c r="AG30" i="5"/>
  <c r="AG39" i="5" s="1"/>
  <c r="X39" i="6"/>
  <c r="X11" i="7"/>
  <c r="X64" i="7"/>
  <c r="AG38" i="4"/>
  <c r="AG39" i="4" s="1"/>
  <c r="Z11" i="4"/>
  <c r="X11" i="5"/>
  <c r="X39" i="5"/>
  <c r="AA17" i="5"/>
  <c r="AA30" i="5" s="1"/>
  <c r="Z3" i="5"/>
  <c r="AJ4" i="5" s="1"/>
  <c r="E13" i="8" s="1"/>
  <c r="Z11" i="6"/>
  <c r="Z39" i="6"/>
  <c r="AA11" i="6"/>
  <c r="AA39" i="6"/>
  <c r="E14" i="8" l="1"/>
  <c r="F13" i="8"/>
  <c r="E7" i="8" s="1"/>
  <c r="F7" i="8" s="1"/>
  <c r="Z64" i="7"/>
  <c r="Z39" i="5"/>
  <c r="Z11" i="7"/>
  <c r="AA11" i="5"/>
  <c r="AA39" i="5"/>
  <c r="AA64" i="7"/>
  <c r="F14" i="8" l="1"/>
  <c r="E8" i="8" s="1"/>
  <c r="F8"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Guillaume Rollet</author>
  </authors>
  <commentList>
    <comment ref="S15" authorId="0" shapeId="0" xr:uid="{85622717-BB31-41FB-A39D-0E93D1BF9123}">
      <text>
        <r>
          <rPr>
            <b/>
            <sz val="9"/>
            <color indexed="81"/>
            <rFont val="Tahoma"/>
            <charset val="1"/>
          </rPr>
          <t>Guillaume Rollet:</t>
        </r>
        <r>
          <rPr>
            <sz val="9"/>
            <color indexed="81"/>
            <rFont val="Tahoma"/>
            <charset val="1"/>
          </rPr>
          <t xml:space="preserve">
Mut+ext mais porteur Lyon 2
33 HETD à ajouter ?</t>
        </r>
      </text>
    </comment>
    <comment ref="N23" authorId="0" shapeId="0" xr:uid="{E56113D0-D279-484E-9DCA-E4DD49E5C7F6}">
      <text>
        <r>
          <rPr>
            <b/>
            <sz val="9"/>
            <color indexed="81"/>
            <rFont val="Tahoma"/>
            <charset val="1"/>
          </rPr>
          <t>Guillaume Rollet:</t>
        </r>
        <r>
          <rPr>
            <sz val="9"/>
            <color indexed="81"/>
            <rFont val="Tahoma"/>
            <charset val="1"/>
          </rPr>
          <t xml:space="preserve">
20h CM sur la maquette Genre</t>
        </r>
      </text>
    </comment>
    <comment ref="O35" authorId="0" shapeId="0" xr:uid="{EE33F061-B553-4125-9615-90B354F082A3}">
      <text>
        <r>
          <rPr>
            <b/>
            <sz val="9"/>
            <color indexed="81"/>
            <rFont val="Tahoma"/>
            <charset val="1"/>
          </rPr>
          <t>Guillaume Rollet:</t>
        </r>
        <r>
          <rPr>
            <sz val="9"/>
            <color indexed="81"/>
            <rFont val="Tahoma"/>
            <charset val="1"/>
          </rPr>
          <t xml:space="preserve">
Pourquoi 60
1 groupe en trop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Guillaume Rollet</author>
  </authors>
  <commentList>
    <comment ref="Q24" authorId="0" shapeId="0" xr:uid="{BD732910-B922-4455-9856-978C639E534C}">
      <text>
        <r>
          <rPr>
            <b/>
            <sz val="9"/>
            <color indexed="81"/>
            <rFont val="Tahoma"/>
            <charset val="1"/>
          </rPr>
          <t>Guillaume Rollet:</t>
        </r>
        <r>
          <rPr>
            <sz val="9"/>
            <color indexed="81"/>
            <rFont val="Tahoma"/>
            <charset val="1"/>
          </rPr>
          <t xml:space="preserve">
1 Groupe par parcours ? Ou mutualisation mal renseigné ?
Idem pour les 3 TD de l'UE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Guillaume Rollet</author>
  </authors>
  <commentList>
    <comment ref="Q19" authorId="0" shapeId="0" xr:uid="{9B4C1A1C-85AB-4330-830E-94C74A36728F}">
      <text>
        <r>
          <rPr>
            <b/>
            <sz val="9"/>
            <color indexed="81"/>
            <rFont val="Tahoma"/>
            <charset val="1"/>
          </rPr>
          <t>Guillaume Rollet:</t>
        </r>
        <r>
          <rPr>
            <sz val="9"/>
            <color indexed="81"/>
            <rFont val="Tahoma"/>
            <charset val="1"/>
          </rPr>
          <t xml:space="preserve">
Problème de mutualisation</t>
        </r>
      </text>
    </comment>
  </commentList>
</comments>
</file>

<file path=xl/sharedStrings.xml><?xml version="1.0" encoding="utf-8"?>
<sst xmlns="http://schemas.openxmlformats.org/spreadsheetml/2006/main" count="983" uniqueCount="400">
  <si>
    <t xml:space="preserve">HISTOIRE </t>
  </si>
  <si>
    <t>MASTER Histoire</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</si>
  <si>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</si>
  <si>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</si>
  <si>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</si>
  <si>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</si>
  <si>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</si>
  <si>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</si>
  <si>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</si>
  <si>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</si>
  <si>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</si>
  <si>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</si>
  <si>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</si>
  <si>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</si>
  <si>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</si>
  <si>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</si>
  <si>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</si>
  <si>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</si>
  <si>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</si>
  <si>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</si>
  <si>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</si>
  <si>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</si>
  <si>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(-)x heures</t>
  </si>
  <si>
    <r>
      <t xml:space="preserve">Justification </t>
    </r>
    <r>
      <rPr>
        <i/>
        <sz val="12"/>
        <rFont val="Calibri"/>
        <family val="2"/>
        <scheme val="minor"/>
      </rPr>
      <t>(précisez notamment la balance globale des heures échangées avec chacune des mentions) :</t>
    </r>
  </si>
  <si>
    <t>4BNF01</t>
  </si>
  <si>
    <t>Groupes</t>
  </si>
  <si>
    <t>Heures</t>
  </si>
  <si>
    <t>Composante</t>
  </si>
  <si>
    <t>T&amp;T</t>
  </si>
  <si>
    <t>Mention</t>
  </si>
  <si>
    <t>Histoire</t>
  </si>
  <si>
    <t>P1</t>
  </si>
  <si>
    <t>Parcours</t>
  </si>
  <si>
    <t>Type (FI/FC/alternance)</t>
  </si>
  <si>
    <t>FI</t>
  </si>
  <si>
    <t>Inscrits</t>
  </si>
  <si>
    <t>UE</t>
  </si>
  <si>
    <t>Code Enseignement</t>
  </si>
  <si>
    <t>Code Apogée</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</si>
  <si>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</si>
  <si>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</si>
  <si>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</si>
  <si>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</si>
  <si>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</si>
  <si>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</si>
  <si>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</si>
  <si>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</si>
  <si>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</si>
  <si>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</si>
  <si>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Porteur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</si>
  <si>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</si>
  <si>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</si>
  <si>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</si>
  <si>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</si>
  <si>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</si>
  <si>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</si>
  <si>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</si>
  <si>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</si>
  <si>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</si>
  <si>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</si>
  <si>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</si>
  <si>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</si>
  <si>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</si>
  <si>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ECTS</t>
  </si>
  <si>
    <t>Type</t>
  </si>
  <si>
    <t>Semestre 1</t>
  </si>
  <si>
    <t>UE1.1</t>
  </si>
  <si>
    <t>Methodologie</t>
  </si>
  <si>
    <t>Obligatoire</t>
  </si>
  <si>
    <t>EP1.1A</t>
  </si>
  <si>
    <t>41BNAA01</t>
  </si>
  <si>
    <t>M - Mention</t>
  </si>
  <si>
    <t>Histoire au temps du numérique</t>
  </si>
  <si>
    <t>CM</t>
  </si>
  <si>
    <t>Mut+ext</t>
  </si>
  <si>
    <t>Mention histoire - ENS</t>
  </si>
  <si>
    <t>EP1.1B</t>
  </si>
  <si>
    <t>41BNAA02</t>
  </si>
  <si>
    <t>Historiographie</t>
  </si>
  <si>
    <t>Mut</t>
  </si>
  <si>
    <t>Lyon2</t>
  </si>
  <si>
    <t>EP1.1C</t>
  </si>
  <si>
    <t>41BNAA03</t>
  </si>
  <si>
    <t>Sources et méthodes de l'histoire contemporaine</t>
  </si>
  <si>
    <t>Option</t>
  </si>
  <si>
    <t>Mention histoire Lyon 2</t>
  </si>
  <si>
    <t>41BNAA04</t>
  </si>
  <si>
    <t xml:space="preserve">Sources modernes et paléographie </t>
  </si>
  <si>
    <t>Mention Histoire Lyon2/Lyon2</t>
  </si>
  <si>
    <t>UE1.2</t>
  </si>
  <si>
    <t>Approfondissement Thématique</t>
  </si>
  <si>
    <t>EP1.2A</t>
  </si>
  <si>
    <t>41BNAB01</t>
  </si>
  <si>
    <t>Contacts interculturels L3 - Contempo</t>
  </si>
  <si>
    <t>Mention Histoire Lyon3</t>
  </si>
  <si>
    <t>41BNAB02</t>
  </si>
  <si>
    <t>Histoire des élites ENS - Moderne)</t>
  </si>
  <si>
    <t>41BNAB03</t>
  </si>
  <si>
    <t xml:space="preserve">Histoire extra-européenne (L2 -Contemp) </t>
  </si>
  <si>
    <t>41BNAB04</t>
  </si>
  <si>
    <t xml:space="preserve">Histoire des nons humains ( (lyon3-Contempo) </t>
  </si>
  <si>
    <t>41AECC01</t>
  </si>
  <si>
    <t>Histoire historiographie genre (Lyon 2 Contempo/ partagé Matilda)</t>
  </si>
  <si>
    <t>Mention Genre, Parcours Mathilda Lyon 2</t>
  </si>
  <si>
    <t>41BNAB05</t>
  </si>
  <si>
    <t>Transnational historiography (Lyon 2 contempo)</t>
  </si>
  <si>
    <t>41BNAB06</t>
  </si>
  <si>
    <t>Economies et sociétés à l'époque moderne : hiérarchies, tensions, mutations L2-ENS - Moderne)</t>
  </si>
  <si>
    <t>Mention histoire - ENS/Lyon2</t>
  </si>
  <si>
    <t>UE1.3</t>
  </si>
  <si>
    <t>Professionnalisation</t>
  </si>
  <si>
    <t>EP1.3A</t>
  </si>
  <si>
    <t>41BNAC01</t>
  </si>
  <si>
    <t>Histoire des patrimoines alimentaires</t>
  </si>
  <si>
    <t>Mention Tourisme, Lyon 2</t>
  </si>
  <si>
    <t>41BNAC02</t>
  </si>
  <si>
    <t xml:space="preserve">Séminaire de recherche </t>
  </si>
  <si>
    <t>PROJSUIV</t>
  </si>
  <si>
    <t>41BNAC03</t>
  </si>
  <si>
    <t>Usages de l'histoire</t>
  </si>
  <si>
    <t>41BNAC04</t>
  </si>
  <si>
    <t>Cours libre</t>
  </si>
  <si>
    <t>UE1.4</t>
  </si>
  <si>
    <t>Outils</t>
  </si>
  <si>
    <t>EP1.4A</t>
  </si>
  <si>
    <t>41BNAD01</t>
  </si>
  <si>
    <t>Atelier informatique</t>
  </si>
  <si>
    <t>TD</t>
  </si>
  <si>
    <t>Mention histoire Lyon2/Lyon3</t>
  </si>
  <si>
    <t>Atelier cartographie</t>
  </si>
  <si>
    <t>Mention histoire Lyon2/Lyon4</t>
  </si>
  <si>
    <t>EP1.4B</t>
  </si>
  <si>
    <t>41BNAD03</t>
  </si>
  <si>
    <t>Atelier Recherche contemporaine</t>
  </si>
  <si>
    <t>MEMTD</t>
  </si>
  <si>
    <t>Mention Histoire Lyon2/Lyon3</t>
  </si>
  <si>
    <t>41BNAD04</t>
  </si>
  <si>
    <t>Atelier Recherche moderne</t>
  </si>
  <si>
    <t>EP1.4D</t>
  </si>
  <si>
    <t>41BNAD02</t>
  </si>
  <si>
    <t xml:space="preserve">Anglais pour historien </t>
  </si>
  <si>
    <t>Non</t>
  </si>
  <si>
    <t>Mention histoire lyon2</t>
  </si>
  <si>
    <t>Semestre 2</t>
  </si>
  <si>
    <t>UE2.1</t>
  </si>
  <si>
    <t xml:space="preserve">Approfondissement thématique </t>
  </si>
  <si>
    <t>EP2.1A</t>
  </si>
  <si>
    <t>42BNAA01</t>
  </si>
  <si>
    <t>Histoire des savoirs</t>
  </si>
  <si>
    <t>42BNAA02</t>
  </si>
  <si>
    <t>Histoire extra européenne</t>
  </si>
  <si>
    <t>option</t>
  </si>
  <si>
    <t>42BNAA03</t>
  </si>
  <si>
    <t>Enjeu et images du temps présent</t>
  </si>
  <si>
    <t>42BNAA04</t>
  </si>
  <si>
    <t>Sciences et sociétés</t>
  </si>
  <si>
    <t>42BNAA05</t>
  </si>
  <si>
    <t xml:space="preserve">Cours libres </t>
  </si>
  <si>
    <t>UE2.2</t>
  </si>
  <si>
    <t>rofessionnalisation</t>
  </si>
  <si>
    <t>EP2.2A</t>
  </si>
  <si>
    <t>42BNAB01</t>
  </si>
  <si>
    <t>stage</t>
  </si>
  <si>
    <t>42BNAB02</t>
  </si>
  <si>
    <t>Engagement étudiant/suivi d'activités scientifiques</t>
  </si>
  <si>
    <t>FCSUIV</t>
  </si>
  <si>
    <t>Motifs</t>
  </si>
  <si>
    <t>UE2.3</t>
  </si>
  <si>
    <t>EP2.3A</t>
  </si>
  <si>
    <t>42BNAC01</t>
  </si>
  <si>
    <t>Atelier prémémoire</t>
  </si>
  <si>
    <t>Mention Hisoire lyon2/Lyon3</t>
  </si>
  <si>
    <t>EP2.3B</t>
  </si>
  <si>
    <t>42BNAC02</t>
  </si>
  <si>
    <t>UE2.4</t>
  </si>
  <si>
    <t>Recherche ou Mémoire Terminal</t>
  </si>
  <si>
    <t>EP2.4A</t>
  </si>
  <si>
    <t>42BNAD01</t>
  </si>
  <si>
    <t>Dossier préparatoire à la recherche</t>
  </si>
  <si>
    <t>MEMSUIV</t>
  </si>
  <si>
    <t>42BNAD02</t>
  </si>
  <si>
    <t>Memoire</t>
  </si>
  <si>
    <t>EP2.4C</t>
  </si>
  <si>
    <t>5BNF01</t>
  </si>
  <si>
    <t>TT - Temps et Territoires</t>
  </si>
  <si>
    <t>De la Rennaissance aux Révolutions</t>
  </si>
  <si>
    <t>Approfondissement thématique</t>
  </si>
  <si>
    <t>53BNAA01</t>
  </si>
  <si>
    <t>Cultures visuelles et pensées politiques</t>
  </si>
  <si>
    <t>Mention Histoire Lyon 3</t>
  </si>
  <si>
    <t>53BNAA02</t>
  </si>
  <si>
    <t>Anthropologe historique du fait religieux</t>
  </si>
  <si>
    <t>53BNAA03</t>
  </si>
  <si>
    <t>Histoire économique, histoire globale, XVIe-XVIIIe siècles - ENS - L2 - Moderne)</t>
  </si>
  <si>
    <t>Mention histoire Lyon 2/ENS</t>
  </si>
  <si>
    <t>53BNAA04</t>
  </si>
  <si>
    <t>Professionalisation</t>
  </si>
  <si>
    <t>53BNAB01</t>
  </si>
  <si>
    <t xml:space="preserve">Histoire et connaissance des mondes savants </t>
  </si>
  <si>
    <t>Mention hisoire ENS</t>
  </si>
  <si>
    <t>EP1.2B</t>
  </si>
  <si>
    <t>53BNAB02</t>
  </si>
  <si>
    <t>Laboratoire d'histoires</t>
  </si>
  <si>
    <t>Mention histoire Lyon 2/Lyon3</t>
  </si>
  <si>
    <t>EP1.2C</t>
  </si>
  <si>
    <t>53BNAB03</t>
  </si>
  <si>
    <t>cours libre</t>
  </si>
  <si>
    <t>EP1.2D</t>
  </si>
  <si>
    <t>53BNAB04</t>
  </si>
  <si>
    <t>Séminaire de recherche</t>
  </si>
  <si>
    <t xml:space="preserve">Outils </t>
  </si>
  <si>
    <t>53BNAC01</t>
  </si>
  <si>
    <t>Mention histoire Lyon2/Lyon3 (DRR/CSC/H2M)</t>
  </si>
  <si>
    <t>EP1.3B</t>
  </si>
  <si>
    <t>53BNAC02</t>
  </si>
  <si>
    <t>Atelier recherche</t>
  </si>
  <si>
    <t>EP1.3C</t>
  </si>
  <si>
    <t>53BNAC03</t>
  </si>
  <si>
    <t>Anglais pour historien</t>
  </si>
  <si>
    <t>Mention histoire lyon2 (DRR/CC/H2M)</t>
  </si>
  <si>
    <t>54BNBA01</t>
  </si>
  <si>
    <t>Atelier d'écriture</t>
  </si>
  <si>
    <t>Recherche/Professionalisation</t>
  </si>
  <si>
    <t>54BNAB01</t>
  </si>
  <si>
    <t>Mémoire de recherche</t>
  </si>
  <si>
    <t>54BNAB02</t>
  </si>
  <si>
    <t>Stage long + Mémoire</t>
  </si>
  <si>
    <t>5BNF02</t>
  </si>
  <si>
    <t xml:space="preserve">Histoire </t>
  </si>
  <si>
    <t>P2</t>
  </si>
  <si>
    <t>CSC (construction des sociétés contemporaines</t>
  </si>
  <si>
    <t>53BNBA01</t>
  </si>
  <si>
    <t xml:space="preserve">Histoire et politique </t>
  </si>
  <si>
    <t>Mention Histoire Lyon 2</t>
  </si>
  <si>
    <t>53BNBA02</t>
  </si>
  <si>
    <t>Histoire et anthopologie</t>
  </si>
  <si>
    <t>53BNBA03</t>
  </si>
  <si>
    <t>Histoire comparée des sociétés</t>
  </si>
  <si>
    <t>Mention Histoire Lyon 2/ENS</t>
  </si>
  <si>
    <t>53BNBA04</t>
  </si>
  <si>
    <t xml:space="preserve">Cours libre </t>
  </si>
  <si>
    <t xml:space="preserve">Professionnalisation </t>
  </si>
  <si>
    <t>53BNBB01</t>
  </si>
  <si>
    <t>Histoire et connaissance des mondes savants</t>
  </si>
  <si>
    <t>Mention histoire ENS</t>
  </si>
  <si>
    <t>53BNBB02</t>
  </si>
  <si>
    <t>la Fabrique du patrimoine</t>
  </si>
  <si>
    <t>53BNBB03</t>
  </si>
  <si>
    <t>53BNBB04</t>
  </si>
  <si>
    <t>53BNBC02</t>
  </si>
  <si>
    <t>Atelier Recherche</t>
  </si>
  <si>
    <t>PROJTD</t>
  </si>
  <si>
    <t>53BNBC03</t>
  </si>
  <si>
    <t xml:space="preserve">Anglais pour historiien </t>
  </si>
  <si>
    <t>Mention histoire lyon (DRR/CSC/H2M)</t>
  </si>
  <si>
    <t>Recheche/professionalisation</t>
  </si>
  <si>
    <t>54BNBB01</t>
  </si>
  <si>
    <t>Mémoire de Recherche</t>
  </si>
  <si>
    <t>54BNBB02</t>
  </si>
  <si>
    <t>Stage long + mémoire</t>
  </si>
  <si>
    <t>5BNF03</t>
  </si>
  <si>
    <t>P3</t>
  </si>
  <si>
    <t>H2M (Histoire, Médias, Mémoires)</t>
  </si>
  <si>
    <t>53BNCA01</t>
  </si>
  <si>
    <t>Mobilités et migrations</t>
  </si>
  <si>
    <t>Mention Histoire Lyon2/ENS</t>
  </si>
  <si>
    <t>la moitié de ce cours est assuré par l'ENS, donc le coût effective est de 16,5 HETD</t>
  </si>
  <si>
    <t>53BNCA02</t>
  </si>
  <si>
    <t>Images, médias, représentations</t>
  </si>
  <si>
    <t>Mention histoire L3/ENS</t>
  </si>
  <si>
    <t>53BNCA03</t>
  </si>
  <si>
    <t>Histoire et mémoire</t>
  </si>
  <si>
    <t>53BNCA04</t>
  </si>
  <si>
    <t>53BNCB01</t>
  </si>
  <si>
    <t>histoire et connaissance des mondes savants</t>
  </si>
  <si>
    <t>Menion Histoire ENS</t>
  </si>
  <si>
    <t>53BNCB02</t>
  </si>
  <si>
    <t>La fabrique du patrimoine</t>
  </si>
  <si>
    <t>Mention hitoire Lyon (CSC+H2M)</t>
  </si>
  <si>
    <t>53BNCB03</t>
  </si>
  <si>
    <t>séminaire de recherche</t>
  </si>
  <si>
    <t>53BNCB04</t>
  </si>
  <si>
    <t>Menion Histoire Lyon 2/Lyon (DRR/CSC/H2M)</t>
  </si>
  <si>
    <t xml:space="preserve">Atelier Rercherche </t>
  </si>
  <si>
    <t>Mention histoire lyon 2 (DRR+CSC+H2M)</t>
  </si>
  <si>
    <t>54BNCA01</t>
  </si>
  <si>
    <t xml:space="preserve">Atelier d'écriture </t>
  </si>
  <si>
    <t>Recherche/professionnalisation</t>
  </si>
  <si>
    <t>54BNCB01</t>
  </si>
  <si>
    <t>EP2.2B</t>
  </si>
  <si>
    <t>54BNCB02</t>
  </si>
  <si>
    <t xml:space="preserve">Stage long + mémoire </t>
  </si>
  <si>
    <t>STSUIV</t>
  </si>
  <si>
    <t>Types d'enseignements</t>
  </si>
  <si>
    <t>Liste des composantes</t>
  </si>
  <si>
    <t>Liste des enveloppes</t>
  </si>
  <si>
    <t>Sections CNU</t>
  </si>
  <si>
    <t>Capacités</t>
  </si>
  <si>
    <t>Heures effectives</t>
  </si>
  <si>
    <t>HETD</t>
  </si>
  <si>
    <t>Cours magistral</t>
  </si>
  <si>
    <t>ASSP - Anthropologie, Sociologie, Sciences Politiques</t>
  </si>
  <si>
    <t>--</t>
  </si>
  <si>
    <t>A définir dans les commentaires</t>
  </si>
  <si>
    <t>Travaux dirigés</t>
  </si>
  <si>
    <t>FJVD - Faculté de Droit Julie-Victoire Daubié</t>
  </si>
  <si>
    <t>TR - Transversale</t>
  </si>
  <si>
    <t>01</t>
  </si>
  <si>
    <t xml:space="preserve">Droit privé et sciences criminelles </t>
  </si>
  <si>
    <t>Travaux pratiques</t>
  </si>
  <si>
    <t>TP</t>
  </si>
  <si>
    <t>ICOM - Institut de la Communication</t>
  </si>
  <si>
    <t>RFC - Recettes de FC</t>
  </si>
  <si>
    <t>02</t>
  </si>
  <si>
    <t xml:space="preserve">Droit public </t>
  </si>
  <si>
    <t>Enseignements transversaux</t>
  </si>
  <si>
    <t>TR</t>
  </si>
  <si>
    <t>IETL - Institut d'Etudes du Travail de Lyon</t>
  </si>
  <si>
    <t>RA - Recettes d'apprentissage</t>
  </si>
  <si>
    <t>03</t>
  </si>
  <si>
    <t xml:space="preserve">Histoire du droit et des institutions </t>
  </si>
  <si>
    <t>Stage (suivi)</t>
  </si>
  <si>
    <t>ISPEF - Institut des Sciences et Pratiques d'Education de la Formation</t>
  </si>
  <si>
    <t>RP - Recettes propres autres</t>
  </si>
  <si>
    <t>04</t>
  </si>
  <si>
    <t xml:space="preserve">Science politique </t>
  </si>
  <si>
    <t>Stage (TD)</t>
  </si>
  <si>
    <t>STTD</t>
  </si>
  <si>
    <t>IUT - Institut Universitaire de Technologie Lumière</t>
  </si>
  <si>
    <t>05</t>
  </si>
  <si>
    <t xml:space="preserve">Sciences économiques </t>
  </si>
  <si>
    <t>Stage (CM)</t>
  </si>
  <si>
    <t>STCM</t>
  </si>
  <si>
    <t>LANG - Langues</t>
  </si>
  <si>
    <t>06</t>
  </si>
  <si>
    <t xml:space="preserve">Sciences de gestion et du management </t>
  </si>
  <si>
    <t>Alternance (suivi)</t>
  </si>
  <si>
    <t>ALTSUIV</t>
  </si>
  <si>
    <t>LESLA - Lettres, Sciences du Langage et Arts</t>
  </si>
  <si>
    <t>07</t>
  </si>
  <si>
    <t xml:space="preserve">Sciences du langage </t>
  </si>
  <si>
    <t>Alternance (TD)</t>
  </si>
  <si>
    <t>ALTTD</t>
  </si>
  <si>
    <t>PSYCHO - Institut de psychologie</t>
  </si>
  <si>
    <t>08</t>
  </si>
  <si>
    <t xml:space="preserve">Langues et littératures anciennes </t>
  </si>
  <si>
    <t>Alternance (CM)</t>
  </si>
  <si>
    <t>ALTCM</t>
  </si>
  <si>
    <t>SEG - Sciences Economiques et de Gestion</t>
  </si>
  <si>
    <t>09</t>
  </si>
  <si>
    <t xml:space="preserve">Langue et littérature française </t>
  </si>
  <si>
    <t>Formation continue (suivi)</t>
  </si>
  <si>
    <t xml:space="preserve">Littératures comparées </t>
  </si>
  <si>
    <t>Projet (suivi)</t>
  </si>
  <si>
    <t xml:space="preserve">Études anglophones </t>
  </si>
  <si>
    <t>Projet (TD)</t>
  </si>
  <si>
    <t xml:space="preserve">Études germaniques et scandinaves </t>
  </si>
  <si>
    <t>Projet (CM)</t>
  </si>
  <si>
    <t>PROJCM</t>
  </si>
  <si>
    <t xml:space="preserve">Études slaves et baltes </t>
  </si>
  <si>
    <t>Mémoire de recherche (suivi)</t>
  </si>
  <si>
    <t xml:space="preserve">Études romanes </t>
  </si>
  <si>
    <t>Mémoire de recherche (TD)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</si>
  <si>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</si>
  <si>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</si>
  <si>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</si>
  <si>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</si>
  <si>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</si>
  <si>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</si>
  <si>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</si>
  <si>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</si>
  <si>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SPSUIV</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</si>
  <si>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</si>
  <si>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</si>
  <si>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</si>
  <si>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</si>
  <si>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</si>
  <si>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</si>
  <si>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</si>
  <si>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</si>
  <si>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JESUIV</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</si>
  <si>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</si>
  <si>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</si>
  <si>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</si>
  <si>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</si>
  <si>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</si>
  <si>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</si>
  <si>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</si>
  <si>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</si>
  <si>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</si>
  <si>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</si>
  <si>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</si>
  <si>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</si>
  <si>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</si>
  <si>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</si>
  <si>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</si>
  <si>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</si>
  <si>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</si>
  <si>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</si>
  <si>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PRO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</si>
</sst>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6">
    <font>
      <sz val="11"/>
      <color theme="1"/>
      <name val="Calibri"/>
      <family val="2"/>
      <scheme val="minor"/>
    </font>
    <font>
      <sz val="11"/>
      <color theme="1"/>
      <name val="Calibri"/>
      <family val="2"/>
      <scheme val="minor"/>
    </font>
    <font>
      <b/>
      <sz val="11"/>
      <color theme="0"/>
      <name val="Calibri"/>
      <family val="2"/>
      <scheme val="minor"/>
    </font>
    <font>
      <sz val="12"/>
      <name val="Calibri"/>
      <family val="2"/>
      <scheme val="minor"/>
    </font>
    <font>
      <sz val="22"/>
      <name val="Calibri"/>
      <family val="2"/>
      <scheme val="minor"/>
    </font>
    <font>
      <b/>
      <sz val="12"/>
      <color theme="0"/>
      <name val="Calibri"/>
      <family val="2"/>
      <scheme val="minor"/>
    </font>
    <font>
      <b/>
      <sz val="12"/>
      <name val="Calibri"/>
      <family val="2"/>
      <scheme val="minor"/>
    </font>
    <font>
      <i/>
      <sz val="12"/>
      <name val="Calibri"/>
      <family val="2"/>
      <scheme val="minor"/>
    </font>
    <font>
      <sz val="36"/>
      <name val="Calibri"/>
      <family val="2"/>
      <scheme val="minor"/>
    </font>
    <font>
      <sz val="48"/>
      <name val="Calibri"/>
      <family val="2"/>
      <scheme val="minor"/>
    </font>
    <font>
      <sz val="12"/>
      <color theme="1"/>
      <name val="Calibri"/>
      <family val="2"/>
      <scheme val="minor"/>
    </font>
    <font>
      <sz val="12"/>
      <color rgb="FF000000"/>
      <name val="Calibri"/>
      <family val="2"/>
      <scheme val="minor"/>
    </font>
    <font>
      <sz val="10"/>
      <name val="Arial"/>
      <family val="2"/>
    </font>
    <font>
      <b/>
      <sz val="12"/>
      <color theme="1"/>
      <name val="Calibri"/>
      <family val="2"/>
      <scheme val="minor"/>
    </font>
    <font>
      <sz val="10"/>
      <color theme="1"/>
      <name val="Arial"/>
      <family val="2"/>
    </font>
    <font>
      <sz val="12"/>
      <color rgb="FF000000"/>
      <name val="Calibri"/>
      <family val="2"/>
    </font>
    <font>
      <sz val="12"/>
      <color theme="0"/>
      <name val="Calibri"/>
      <family val="2"/>
      <scheme val="minor"/>
    </font>
    <font>
      <sz val="12"/>
      <name val="Calibri"/>
      <family val="2"/>
    </font>
    <font>
      <sz val="9"/>
      <color indexed="81"/>
      <name val="Tahoma"/>
      <charset val="1"/>
    </font>
    <font>
      <b/>
      <sz val="9"/>
      <color indexed="81"/>
      <name val="Tahoma"/>
      <charset val="1"/>
    </font>
    <font>
      <strike/>
      <sz val="12"/>
      <color theme="1"/>
      <name val="Calibri"/>
      <family val="2"/>
      <scheme val="minor"/>
    </font>
    <font>
      <strike/>
      <sz val="12"/>
      <color rgb="FF000000"/>
      <name val="Calibri"/>
      <family val="2"/>
      <scheme val="minor"/>
    </font>
    <font>
      <strike/>
      <sz val="12"/>
      <name val="Calibri"/>
      <family val="2"/>
      <scheme val="minor"/>
    </font>
    <font>
      <b/>
      <strike/>
      <sz val="12"/>
      <color theme="1"/>
      <name val="Calibri"/>
      <family val="2"/>
      <scheme val="minor"/>
    </font>
    <font>
      <strike/>
      <sz val="10"/>
      <name val="Arial"/>
      <family val="2"/>
    </font>
    <font>
      <sz val="8"/>
      <name val="Calibri"/>
      <family val="2"/>
      <scheme val="minor"/>
    </font>
  </fonts>
  <fills count="15">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rgb="FFF8EDEC"/>
        <bgColor indexed="64"/>
      </patternFill>
    </fill>
    <fill>
      <patternFill patternType="solid">
        <fgColor rgb="FFFAF0F0"/>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rgb="FFFF0000"/>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9"/>
        <bgColor indexed="64"/>
      </patternFill>
    </fill>
  </fills>
  <borders count="67">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indexed="64"/>
      </right>
      <top style="medium">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indexed="64"/>
      </right>
      <top style="medium">
        <color indexed="64"/>
      </top>
      <bottom style="medium">
        <color indexed="64"/>
      </bottom>
      <diagonal/>
    </border>
    <border>
      <left style="medium">
        <color auto="1"/>
      </left>
      <right style="thin">
        <color auto="1"/>
      </right>
      <top style="medium">
        <color auto="1"/>
      </top>
      <bottom style="thin">
        <color indexed="64"/>
      </bottom>
      <diagonal/>
    </border>
    <border>
      <left style="thin">
        <color auto="1"/>
      </left>
      <right style="medium">
        <color indexed="64"/>
      </right>
      <top style="medium">
        <color auto="1"/>
      </top>
      <bottom style="thin">
        <color auto="1"/>
      </bottom>
      <diagonal/>
    </border>
    <border>
      <left/>
      <right style="thin">
        <color auto="1"/>
      </right>
      <top style="medium">
        <color auto="1"/>
      </top>
      <bottom style="thin">
        <color indexed="64"/>
      </bottom>
      <diagonal/>
    </border>
    <border>
      <left style="thin">
        <color auto="1"/>
      </left>
      <right style="thin">
        <color auto="1"/>
      </right>
      <top style="medium">
        <color auto="1"/>
      </top>
      <bottom style="thin">
        <color auto="1"/>
      </bottom>
      <diagonal/>
    </border>
    <border>
      <left/>
      <right style="medium">
        <color indexed="64"/>
      </right>
      <top style="medium">
        <color indexed="64"/>
      </top>
      <bottom style="thin">
        <color auto="1"/>
      </bottom>
      <diagonal/>
    </border>
    <border>
      <left style="medium">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indexed="64"/>
      </right>
      <top style="thin">
        <color auto="1"/>
      </top>
      <bottom style="medium">
        <color indexed="64"/>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thin">
        <color indexed="64"/>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indexed="64"/>
      </right>
      <top style="medium">
        <color indexed="64"/>
      </top>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indexed="64"/>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
      <left/>
      <right style="thin">
        <color auto="1"/>
      </right>
      <top/>
      <bottom/>
      <diagonal/>
    </border>
    <border>
      <left style="thin">
        <color auto="1"/>
      </left>
      <right/>
      <top style="thin">
        <color auto="1"/>
      </top>
      <bottom style="thin">
        <color auto="1"/>
      </bottom>
      <diagonal/>
    </border>
    <border>
      <left style="thin">
        <color auto="1"/>
      </left>
      <right/>
      <top style="thin">
        <color auto="1"/>
      </top>
      <bottom/>
      <diagonal/>
    </border>
    <border>
      <left style="medium">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auto="1"/>
      </top>
      <bottom/>
      <diagonal/>
    </border>
    <border>
      <left style="thin">
        <color auto="1"/>
      </left>
      <right/>
      <top style="medium">
        <color auto="1"/>
      </top>
      <bottom/>
      <diagonal/>
    </border>
    <border>
      <left/>
      <right style="medium">
        <color indexed="64"/>
      </right>
      <top style="medium">
        <color indexed="64"/>
      </top>
      <bottom/>
      <diagonal/>
    </border>
    <border>
      <left style="medium">
        <color auto="1"/>
      </left>
      <right style="medium">
        <color indexed="64"/>
      </right>
      <top style="medium">
        <color auto="1"/>
      </top>
      <bottom/>
      <diagonal/>
    </border>
    <border>
      <left style="thin">
        <color auto="1"/>
      </left>
      <right/>
      <top/>
      <bottom style="thin">
        <color auto="1"/>
      </bottom>
      <diagonal/>
    </border>
    <border>
      <left style="thin">
        <color auto="1"/>
      </left>
      <right style="thin">
        <color auto="1"/>
      </right>
      <top/>
      <bottom/>
      <diagonal/>
    </border>
    <border>
      <left style="thin">
        <color auto="1"/>
      </left>
      <right/>
      <top/>
      <bottom/>
      <diagonal/>
    </border>
    <border>
      <left style="medium">
        <color auto="1"/>
      </left>
      <right style="thin">
        <color auto="1"/>
      </right>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medium">
        <color auto="1"/>
      </right>
      <top/>
      <bottom style="thin">
        <color auto="1"/>
      </bottom>
      <diagonal/>
    </border>
    <border>
      <left/>
      <right style="medium">
        <color indexed="64"/>
      </right>
      <top/>
      <bottom style="thin">
        <color auto="1"/>
      </bottom>
      <diagonal/>
    </border>
    <border>
      <left style="medium">
        <color auto="1"/>
      </left>
      <right/>
      <top style="thin">
        <color auto="1"/>
      </top>
      <bottom style="thin">
        <color auto="1"/>
      </bottom>
      <diagonal/>
    </border>
    <border>
      <left style="medium">
        <color indexed="64"/>
      </left>
      <right style="medium">
        <color indexed="64"/>
      </right>
      <top/>
      <bottom/>
      <diagonal/>
    </border>
    <border>
      <left style="medium">
        <color indexed="64"/>
      </left>
      <right style="medium">
        <color indexed="64"/>
      </right>
      <top style="thin">
        <color auto="1"/>
      </top>
      <bottom style="thin">
        <color auto="1"/>
      </bottom>
      <diagonal/>
    </border>
    <border>
      <left style="medium">
        <color auto="1"/>
      </left>
      <right style="medium">
        <color auto="1"/>
      </right>
      <top/>
      <bottom style="medium">
        <color auto="1"/>
      </bottom>
      <diagonal/>
    </border>
    <border>
      <left style="thin">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s>
  <cellStyleXfs count="5">
    <xf numFmtId="0" fontId="0" fillId="0" borderId="0"/>
    <xf numFmtId="9" fontId="1" fillId="0" borderId="0" applyFont="0" applyFill="0" applyBorder="0" applyAlignment="0" applyProtection="0"/>
    <xf numFmtId="0" fontId="1" fillId="0" borderId="0"/>
    <xf numFmtId="9" fontId="12" fillId="0" borderId="0" applyFont="0" applyFill="0" applyBorder="0" applyAlignment="0" applyProtection="0"/>
    <xf numFmtId="0" fontId="12" fillId="0" borderId="0"/>
  </cellStyleXfs>
  <cellXfs count="433">
    <xf numFmtId="0" fontId="0" fillId="0" borderId="0" xfId="0"/>
    <xf numFmtId="0" fontId="3" fillId="2" borderId="0" xfId="0" applyFont="1" applyFill="1" applyAlignment="1">
      <alignment vertical="center"/>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3" fontId="3" fillId="2" borderId="9" xfId="0" applyNumberFormat="1" applyFont="1" applyFill="1" applyBorder="1" applyAlignment="1" applyProtection="1">
      <alignment horizontal="center" vertical="center"/>
      <protection locked="0"/>
    </xf>
    <xf numFmtId="3" fontId="3" fillId="2" borderId="10" xfId="0" applyNumberFormat="1" applyFont="1" applyFill="1" applyBorder="1" applyAlignment="1">
      <alignment horizontal="center" vertical="center"/>
    </xf>
    <xf numFmtId="3" fontId="3" fillId="2" borderId="11" xfId="0" applyNumberFormat="1" applyFont="1" applyFill="1" applyBorder="1" applyAlignment="1">
      <alignment horizontal="center" vertical="center"/>
    </xf>
    <xf numFmtId="0" fontId="6" fillId="2" borderId="0" xfId="0" applyFont="1" applyFill="1" applyAlignment="1">
      <alignment vertical="center"/>
    </xf>
    <xf numFmtId="3" fontId="3" fillId="2" borderId="14" xfId="0" applyNumberFormat="1" applyFont="1" applyFill="1" applyBorder="1" applyAlignment="1" applyProtection="1">
      <alignment horizontal="center" vertical="center"/>
      <protection locked="0"/>
    </xf>
    <xf numFmtId="3" fontId="3" fillId="2" borderId="15" xfId="0" applyNumberFormat="1" applyFont="1" applyFill="1" applyBorder="1" applyAlignment="1">
      <alignment horizontal="center" vertical="center"/>
    </xf>
    <xf numFmtId="3" fontId="3" fillId="2" borderId="16" xfId="0" applyNumberFormat="1" applyFont="1" applyFill="1" applyBorder="1" applyAlignment="1">
      <alignment horizontal="center" vertical="center"/>
    </xf>
    <xf numFmtId="164" fontId="3" fillId="2" borderId="19" xfId="0" applyNumberFormat="1" applyFont="1" applyFill="1" applyBorder="1" applyAlignment="1">
      <alignment horizontal="center" vertical="center"/>
    </xf>
    <xf numFmtId="164" fontId="3" fillId="2" borderId="20" xfId="0" applyNumberFormat="1" applyFont="1" applyFill="1" applyBorder="1" applyAlignment="1">
      <alignment horizontal="center" vertical="center"/>
    </xf>
    <xf numFmtId="164" fontId="3" fillId="2" borderId="21" xfId="0" applyNumberFormat="1" applyFont="1" applyFill="1" applyBorder="1" applyAlignment="1">
      <alignment horizontal="center" vertical="center"/>
    </xf>
    <xf numFmtId="0" fontId="5" fillId="3" borderId="22" xfId="0" applyFont="1" applyFill="1" applyBorder="1" applyAlignment="1">
      <alignment horizontal="center" vertical="center"/>
    </xf>
    <xf numFmtId="0" fontId="5" fillId="3" borderId="23" xfId="0" applyFont="1" applyFill="1" applyBorder="1" applyAlignment="1">
      <alignment horizontal="center" vertical="center"/>
    </xf>
    <xf numFmtId="0" fontId="5" fillId="3"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3" fontId="3" fillId="2" borderId="28" xfId="0" applyNumberFormat="1" applyFont="1" applyFill="1" applyBorder="1" applyAlignment="1">
      <alignment horizontal="center" vertical="center"/>
    </xf>
    <xf numFmtId="3" fontId="3" fillId="2" borderId="29" xfId="0" applyNumberFormat="1" applyFont="1" applyFill="1" applyBorder="1" applyAlignment="1">
      <alignment horizontal="center" vertical="center"/>
    </xf>
    <xf numFmtId="3" fontId="3" fillId="2" borderId="27" xfId="0" applyNumberFormat="1" applyFont="1" applyFill="1" applyBorder="1" applyAlignment="1">
      <alignment horizontal="center" vertical="center"/>
    </xf>
    <xf numFmtId="164" fontId="3" fillId="4" borderId="14" xfId="0" applyNumberFormat="1" applyFont="1" applyFill="1" applyBorder="1" applyAlignment="1">
      <alignment horizontal="center" vertical="center"/>
    </xf>
    <xf numFmtId="164" fontId="3" fillId="4" borderId="30" xfId="0" applyNumberFormat="1" applyFont="1" applyFill="1" applyBorder="1" applyAlignment="1">
      <alignment horizontal="center" vertical="center"/>
    </xf>
    <xf numFmtId="0" fontId="3" fillId="2" borderId="31" xfId="0" applyFont="1" applyFill="1" applyBorder="1" applyAlignment="1">
      <alignment vertical="center"/>
    </xf>
    <xf numFmtId="0" fontId="3" fillId="2" borderId="13" xfId="0" applyFont="1" applyFill="1" applyBorder="1" applyAlignment="1">
      <alignment horizontal="left" vertical="center"/>
    </xf>
    <xf numFmtId="0" fontId="3" fillId="2" borderId="14"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32" xfId="0" applyFont="1" applyFill="1" applyBorder="1" applyAlignment="1">
      <alignment vertical="center"/>
    </xf>
    <xf numFmtId="0" fontId="3" fillId="2" borderId="33" xfId="0" applyFont="1" applyFill="1" applyBorder="1" applyAlignment="1">
      <alignment vertical="center"/>
    </xf>
    <xf numFmtId="0" fontId="3" fillId="2" borderId="34" xfId="0" applyFont="1" applyFill="1" applyBorder="1" applyAlignment="1">
      <alignment vertical="center"/>
    </xf>
    <xf numFmtId="0" fontId="3" fillId="2" borderId="35" xfId="0" applyFont="1" applyFill="1" applyBorder="1" applyAlignment="1">
      <alignment vertical="center"/>
    </xf>
    <xf numFmtId="0" fontId="3" fillId="2" borderId="36" xfId="0" applyFont="1" applyFill="1" applyBorder="1" applyAlignment="1">
      <alignment vertical="center"/>
    </xf>
    <xf numFmtId="0" fontId="3" fillId="2" borderId="0" xfId="0" applyFont="1" applyFill="1" applyAlignment="1">
      <alignment vertical="center" wrapText="1"/>
    </xf>
    <xf numFmtId="0" fontId="3" fillId="2" borderId="0" xfId="0" applyFont="1" applyFill="1" applyAlignment="1">
      <alignment horizontal="left" vertical="center"/>
    </xf>
    <xf numFmtId="0" fontId="3" fillId="2" borderId="41" xfId="0" applyFont="1" applyFill="1" applyBorder="1" applyAlignment="1">
      <alignment vertical="center" wrapText="1"/>
    </xf>
    <xf numFmtId="0" fontId="6" fillId="2" borderId="42" xfId="0" applyFont="1" applyFill="1" applyBorder="1" applyAlignment="1">
      <alignment vertical="center"/>
    </xf>
    <xf numFmtId="0" fontId="6" fillId="2" borderId="43" xfId="0" applyFont="1" applyFill="1" applyBorder="1" applyAlignment="1">
      <alignment vertical="center"/>
    </xf>
    <xf numFmtId="0" fontId="6" fillId="2" borderId="44" xfId="0" applyFont="1" applyFill="1" applyBorder="1" applyAlignment="1">
      <alignment vertical="center"/>
    </xf>
    <xf numFmtId="0" fontId="3" fillId="2" borderId="0" xfId="0" applyFont="1" applyFill="1" applyAlignment="1" applyProtection="1">
      <alignment vertical="center"/>
      <protection locked="0"/>
    </xf>
    <xf numFmtId="0" fontId="8" fillId="2" borderId="0" xfId="0" applyFont="1" applyFill="1" applyAlignment="1">
      <alignment vertical="center" wrapText="1"/>
    </xf>
    <xf numFmtId="0" fontId="6" fillId="2" borderId="0" xfId="0" applyFont="1" applyFill="1" applyAlignment="1">
      <alignment horizontal="right" vertical="center"/>
    </xf>
    <xf numFmtId="0" fontId="6" fillId="2" borderId="43" xfId="0" applyFont="1" applyFill="1" applyBorder="1" applyAlignment="1">
      <alignment horizontal="left" vertical="center"/>
    </xf>
    <xf numFmtId="0" fontId="9" fillId="2" borderId="0" xfId="0" applyFont="1" applyFill="1" applyAlignment="1">
      <alignment vertical="center" wrapText="1"/>
    </xf>
    <xf numFmtId="0" fontId="10" fillId="2" borderId="0" xfId="2" applyFont="1" applyFill="1" applyAlignment="1">
      <alignment wrapText="1"/>
    </xf>
    <xf numFmtId="0" fontId="2" fillId="3" borderId="47" xfId="2" applyFont="1" applyFill="1" applyBorder="1" applyAlignment="1">
      <alignment horizontal="center" vertical="center" wrapText="1"/>
    </xf>
    <xf numFmtId="0" fontId="5" fillId="3" borderId="10" xfId="2" applyFont="1" applyFill="1" applyBorder="1" applyAlignment="1">
      <alignment horizontal="center" vertical="center" wrapText="1"/>
    </xf>
    <xf numFmtId="0" fontId="5" fillId="3" borderId="11" xfId="2" applyFont="1" applyFill="1" applyBorder="1" applyAlignment="1">
      <alignment horizontal="center" vertical="center" wrapText="1"/>
    </xf>
    <xf numFmtId="0" fontId="5" fillId="3" borderId="26" xfId="2" applyFont="1" applyFill="1" applyBorder="1" applyAlignment="1">
      <alignment horizontal="center" vertical="center" wrapText="1"/>
    </xf>
    <xf numFmtId="0" fontId="5" fillId="3" borderId="51" xfId="2" applyFont="1" applyFill="1" applyBorder="1" applyAlignment="1">
      <alignment horizontal="center" vertical="center" wrapText="1"/>
    </xf>
    <xf numFmtId="0" fontId="5" fillId="3" borderId="52" xfId="2" applyFont="1" applyFill="1" applyBorder="1" applyAlignment="1">
      <alignment horizontal="center" vertical="center" wrapText="1"/>
    </xf>
    <xf numFmtId="1" fontId="6" fillId="2" borderId="55" xfId="2" applyNumberFormat="1" applyFont="1" applyFill="1" applyBorder="1" applyAlignment="1">
      <alignment horizontal="center" vertical="center" wrapText="1"/>
    </xf>
    <xf numFmtId="1" fontId="6" fillId="2" borderId="56" xfId="2" applyNumberFormat="1" applyFont="1" applyFill="1" applyBorder="1" applyAlignment="1">
      <alignment horizontal="center" vertical="center" wrapText="1"/>
    </xf>
    <xf numFmtId="0" fontId="6" fillId="2" borderId="57" xfId="2" applyFont="1" applyFill="1" applyBorder="1" applyAlignment="1">
      <alignment horizontal="center" vertical="center" wrapText="1"/>
    </xf>
    <xf numFmtId="0" fontId="10" fillId="2" borderId="15" xfId="2" applyFont="1" applyFill="1" applyBorder="1" applyAlignment="1" applyProtection="1">
      <alignment horizontal="center" vertical="center" wrapText="1"/>
      <protection locked="0"/>
    </xf>
    <xf numFmtId="0" fontId="10" fillId="2" borderId="15" xfId="2" applyFont="1" applyFill="1" applyBorder="1" applyAlignment="1" applyProtection="1">
      <alignment horizontal="left" vertical="center" wrapText="1"/>
      <protection locked="0"/>
    </xf>
    <xf numFmtId="0" fontId="11" fillId="2" borderId="15" xfId="2" applyFont="1" applyFill="1" applyBorder="1" applyAlignment="1" applyProtection="1">
      <alignment horizontal="left" vertical="center"/>
      <protection locked="0"/>
    </xf>
    <xf numFmtId="0" fontId="11" fillId="2" borderId="15" xfId="2" applyFont="1" applyFill="1" applyBorder="1" applyAlignment="1" applyProtection="1">
      <alignment horizontal="center" vertical="center"/>
      <protection locked="0"/>
    </xf>
    <xf numFmtId="0" fontId="11" fillId="2" borderId="30" xfId="2" applyFont="1" applyFill="1" applyBorder="1" applyAlignment="1" applyProtection="1">
      <alignment vertical="center"/>
      <protection locked="0"/>
    </xf>
    <xf numFmtId="1" fontId="3" fillId="0" borderId="15" xfId="1" applyNumberFormat="1" applyFont="1" applyBorder="1" applyAlignment="1" applyProtection="1">
      <alignment horizontal="center" vertical="center"/>
      <protection locked="0"/>
    </xf>
    <xf numFmtId="0" fontId="10" fillId="2" borderId="15" xfId="2" applyFont="1" applyFill="1" applyBorder="1" applyAlignment="1" applyProtection="1">
      <alignment horizontal="center" vertical="center"/>
      <protection locked="0"/>
    </xf>
    <xf numFmtId="0" fontId="13" fillId="0" borderId="15" xfId="2" applyFont="1" applyBorder="1" applyAlignment="1" applyProtection="1">
      <alignment horizontal="center" vertical="center"/>
      <protection locked="0"/>
    </xf>
    <xf numFmtId="0" fontId="10" fillId="0" borderId="14" xfId="2" applyFont="1" applyBorder="1" applyAlignment="1" applyProtection="1">
      <alignment horizontal="center" vertical="center"/>
      <protection locked="0"/>
    </xf>
    <xf numFmtId="0" fontId="10" fillId="0" borderId="43" xfId="2" applyFont="1" applyBorder="1" applyAlignment="1" applyProtection="1">
      <alignment horizontal="center" vertical="center"/>
      <protection locked="0"/>
    </xf>
    <xf numFmtId="0" fontId="3" fillId="0" borderId="12" xfId="1" applyNumberFormat="1" applyFont="1" applyBorder="1" applyAlignment="1" applyProtection="1">
      <alignment horizontal="center" vertical="center"/>
      <protection locked="0"/>
    </xf>
    <xf numFmtId="1" fontId="3" fillId="7" borderId="12" xfId="1" applyNumberFormat="1" applyFont="1" applyFill="1" applyBorder="1" applyAlignment="1" applyProtection="1">
      <alignment horizontal="center" vertical="center"/>
    </xf>
    <xf numFmtId="0" fontId="10" fillId="7" borderId="14" xfId="2" applyFont="1" applyFill="1" applyBorder="1" applyAlignment="1">
      <alignment horizontal="center" vertical="center"/>
    </xf>
    <xf numFmtId="0" fontId="10" fillId="0" borderId="56" xfId="2" applyFont="1" applyBorder="1" applyAlignment="1" applyProtection="1">
      <alignment horizontal="center" vertical="center"/>
      <protection locked="0"/>
    </xf>
    <xf numFmtId="0" fontId="10" fillId="7" borderId="29" xfId="2" applyFont="1" applyFill="1" applyBorder="1" applyAlignment="1">
      <alignment horizontal="center" vertical="center"/>
    </xf>
    <xf numFmtId="0" fontId="13" fillId="7" borderId="59" xfId="2" applyFont="1" applyFill="1" applyBorder="1" applyAlignment="1">
      <alignment horizontal="center" vertical="center"/>
    </xf>
    <xf numFmtId="0" fontId="3" fillId="0" borderId="28" xfId="1" applyNumberFormat="1" applyFont="1" applyBorder="1" applyAlignment="1" applyProtection="1">
      <alignment horizontal="left" vertical="center"/>
      <protection locked="0"/>
    </xf>
    <xf numFmtId="0" fontId="3" fillId="0" borderId="27" xfId="1" applyNumberFormat="1" applyFont="1" applyBorder="1" applyAlignment="1" applyProtection="1">
      <alignment horizontal="left" vertical="center"/>
      <protection locked="0"/>
    </xf>
    <xf numFmtId="165" fontId="3" fillId="8" borderId="41" xfId="3" applyNumberFormat="1" applyFont="1" applyFill="1" applyBorder="1" applyAlignment="1" applyProtection="1">
      <alignment horizontal="center" vertical="center"/>
    </xf>
    <xf numFmtId="0" fontId="10" fillId="8" borderId="58" xfId="2" applyFont="1" applyFill="1" applyBorder="1" applyAlignment="1">
      <alignment horizontal="center" vertical="center"/>
    </xf>
    <xf numFmtId="0" fontId="3" fillId="0" borderId="26" xfId="1" applyNumberFormat="1" applyFont="1" applyBorder="1" applyAlignment="1" applyProtection="1">
      <alignment horizontal="center" vertical="center"/>
      <protection locked="0"/>
    </xf>
    <xf numFmtId="0" fontId="3" fillId="0" borderId="30" xfId="1" applyNumberFormat="1" applyFont="1" applyBorder="1" applyAlignment="1" applyProtection="1">
      <alignment horizontal="left" vertical="center"/>
      <protection locked="0"/>
    </xf>
    <xf numFmtId="0" fontId="10" fillId="8" borderId="62" xfId="2" applyFont="1" applyFill="1" applyBorder="1" applyAlignment="1">
      <alignment horizontal="center" vertical="center"/>
    </xf>
    <xf numFmtId="0" fontId="3" fillId="0" borderId="0" xfId="1" applyNumberFormat="1" applyFont="1" applyBorder="1" applyAlignment="1" applyProtection="1">
      <alignment horizontal="left" vertical="center"/>
      <protection locked="0"/>
    </xf>
    <xf numFmtId="0" fontId="13" fillId="0" borderId="56" xfId="2" applyFont="1" applyBorder="1" applyAlignment="1" applyProtection="1">
      <alignment horizontal="center" vertical="center"/>
      <protection locked="0"/>
    </xf>
    <xf numFmtId="0" fontId="10" fillId="0" borderId="42" xfId="2" applyFont="1" applyBorder="1" applyAlignment="1" applyProtection="1">
      <alignment horizontal="center" vertical="center"/>
      <protection locked="0"/>
    </xf>
    <xf numFmtId="0" fontId="10" fillId="2" borderId="56" xfId="2" applyFont="1" applyFill="1" applyBorder="1" applyAlignment="1" applyProtection="1">
      <alignment horizontal="left" vertical="center" wrapText="1"/>
      <protection locked="0"/>
    </xf>
    <xf numFmtId="0" fontId="11" fillId="2" borderId="56" xfId="2" applyFont="1" applyFill="1" applyBorder="1" applyAlignment="1" applyProtection="1">
      <alignment horizontal="left" vertical="center"/>
      <protection locked="0"/>
    </xf>
    <xf numFmtId="0" fontId="11" fillId="2" borderId="35" xfId="2" applyFont="1" applyFill="1" applyBorder="1" applyAlignment="1" applyProtection="1">
      <alignment vertical="center"/>
      <protection locked="0"/>
    </xf>
    <xf numFmtId="0" fontId="10" fillId="0" borderId="28" xfId="2" applyFont="1" applyBorder="1" applyAlignment="1" applyProtection="1">
      <alignment horizontal="center" vertical="center"/>
      <protection locked="0"/>
    </xf>
    <xf numFmtId="0" fontId="10" fillId="9" borderId="44" xfId="2" applyFont="1" applyFill="1" applyBorder="1" applyAlignment="1">
      <alignment horizontal="center" vertical="center" wrapText="1"/>
    </xf>
    <xf numFmtId="0" fontId="10" fillId="9" borderId="15" xfId="2" applyFont="1" applyFill="1" applyBorder="1" applyAlignment="1">
      <alignment horizontal="center" vertical="center" wrapText="1"/>
    </xf>
    <xf numFmtId="0" fontId="10" fillId="9" borderId="56" xfId="2" applyFont="1" applyFill="1" applyBorder="1" applyAlignment="1">
      <alignment horizontal="left" vertical="center" wrapText="1"/>
    </xf>
    <xf numFmtId="0" fontId="11" fillId="9" borderId="15" xfId="2" applyFont="1" applyFill="1" applyBorder="1" applyAlignment="1">
      <alignment horizontal="left" vertical="center"/>
    </xf>
    <xf numFmtId="0" fontId="11" fillId="9" borderId="55" xfId="2" applyFont="1" applyFill="1" applyBorder="1" applyAlignment="1">
      <alignment horizontal="center" vertical="center"/>
    </xf>
    <xf numFmtId="0" fontId="11" fillId="9" borderId="30" xfId="2" applyFont="1" applyFill="1" applyBorder="1" applyAlignment="1">
      <alignment vertical="center"/>
    </xf>
    <xf numFmtId="1" fontId="3" fillId="9" borderId="15" xfId="1" applyNumberFormat="1" applyFont="1" applyFill="1" applyBorder="1" applyAlignment="1" applyProtection="1">
      <alignment horizontal="center" vertical="center"/>
    </xf>
    <xf numFmtId="0" fontId="10" fillId="9" borderId="15" xfId="2" applyFont="1" applyFill="1" applyBorder="1" applyAlignment="1">
      <alignment horizontal="center" vertical="center"/>
    </xf>
    <xf numFmtId="165" fontId="13" fillId="10" borderId="15" xfId="2" applyNumberFormat="1" applyFont="1" applyFill="1" applyBorder="1" applyAlignment="1">
      <alignment horizontal="center" vertical="center"/>
    </xf>
    <xf numFmtId="0" fontId="10" fillId="9" borderId="14" xfId="2" applyFont="1" applyFill="1" applyBorder="1" applyAlignment="1">
      <alignment horizontal="center" vertical="center"/>
    </xf>
    <xf numFmtId="0" fontId="3" fillId="9" borderId="26" xfId="1" applyNumberFormat="1" applyFont="1" applyFill="1" applyBorder="1" applyAlignment="1" applyProtection="1">
      <alignment horizontal="center" vertical="center"/>
    </xf>
    <xf numFmtId="0" fontId="3" fillId="9" borderId="41" xfId="1" applyNumberFormat="1" applyFont="1" applyFill="1" applyBorder="1" applyAlignment="1" applyProtection="1">
      <alignment horizontal="center" vertical="center"/>
    </xf>
    <xf numFmtId="0" fontId="3" fillId="9" borderId="59" xfId="1" applyNumberFormat="1" applyFont="1" applyFill="1" applyBorder="1" applyAlignment="1" applyProtection="1">
      <alignment horizontal="left" vertical="center"/>
    </xf>
    <xf numFmtId="0" fontId="3" fillId="9" borderId="28" xfId="1" applyNumberFormat="1" applyFont="1" applyFill="1" applyBorder="1" applyAlignment="1" applyProtection="1">
      <alignment horizontal="center" vertical="center"/>
    </xf>
    <xf numFmtId="0" fontId="10" fillId="9" borderId="28" xfId="2" applyFont="1" applyFill="1" applyBorder="1" applyAlignment="1">
      <alignment horizontal="center" vertical="center"/>
    </xf>
    <xf numFmtId="0" fontId="10" fillId="9" borderId="29" xfId="2" applyFont="1" applyFill="1" applyBorder="1" applyAlignment="1">
      <alignment horizontal="center" vertical="center"/>
    </xf>
    <xf numFmtId="0" fontId="13" fillId="9" borderId="27" xfId="2" applyFont="1" applyFill="1" applyBorder="1" applyAlignment="1">
      <alignment horizontal="center" vertical="center"/>
    </xf>
    <xf numFmtId="0" fontId="3" fillId="9" borderId="60" xfId="1" applyNumberFormat="1" applyFont="1" applyFill="1" applyBorder="1" applyAlignment="1" applyProtection="1">
      <alignment horizontal="left" vertical="center"/>
    </xf>
    <xf numFmtId="0" fontId="3" fillId="9" borderId="30" xfId="1" applyNumberFormat="1" applyFont="1" applyFill="1" applyBorder="1" applyAlignment="1" applyProtection="1">
      <alignment horizontal="left" vertical="center"/>
    </xf>
    <xf numFmtId="0" fontId="3" fillId="9" borderId="14" xfId="1" applyNumberFormat="1" applyFont="1" applyFill="1" applyBorder="1" applyAlignment="1" applyProtection="1">
      <alignment horizontal="left" vertical="center"/>
    </xf>
    <xf numFmtId="0" fontId="3" fillId="9" borderId="41" xfId="1" applyNumberFormat="1" applyFont="1" applyFill="1" applyBorder="1" applyAlignment="1" applyProtection="1">
      <alignment horizontal="left" vertical="center"/>
    </xf>
    <xf numFmtId="0" fontId="3" fillId="9" borderId="27" xfId="1" applyNumberFormat="1" applyFont="1" applyFill="1" applyBorder="1" applyAlignment="1" applyProtection="1">
      <alignment horizontal="left" vertical="center"/>
    </xf>
    <xf numFmtId="165" fontId="3" fillId="9" borderId="16" xfId="3" applyNumberFormat="1" applyFont="1" applyFill="1" applyBorder="1" applyAlignment="1" applyProtection="1">
      <alignment horizontal="center" vertical="center"/>
    </xf>
    <xf numFmtId="1" fontId="3" fillId="9" borderId="62" xfId="3" applyNumberFormat="1" applyFont="1" applyFill="1" applyBorder="1" applyAlignment="1" applyProtection="1">
      <alignment horizontal="center" vertical="center"/>
    </xf>
    <xf numFmtId="0" fontId="12" fillId="0" borderId="15" xfId="4" applyBorder="1" applyAlignment="1" applyProtection="1">
      <alignment horizontal="left" vertical="center" wrapText="1"/>
      <protection locked="0"/>
    </xf>
    <xf numFmtId="0" fontId="12" fillId="0" borderId="0" xfId="0" applyFont="1" applyAlignment="1" applyProtection="1">
      <alignment horizontal="left" vertical="center"/>
      <protection locked="0"/>
    </xf>
    <xf numFmtId="0" fontId="14" fillId="0" borderId="15" xfId="4" applyFont="1" applyBorder="1" applyAlignment="1" applyProtection="1">
      <alignment horizontal="left" vertical="center" wrapText="1"/>
      <protection locked="0"/>
    </xf>
    <xf numFmtId="165" fontId="13" fillId="9" borderId="15" xfId="2" applyNumberFormat="1" applyFont="1" applyFill="1" applyBorder="1" applyAlignment="1">
      <alignment horizontal="center" vertical="center"/>
    </xf>
    <xf numFmtId="0" fontId="15" fillId="0" borderId="14" xfId="0" applyFont="1" applyBorder="1" applyAlignment="1" applyProtection="1">
      <alignment horizontal="center" vertical="center"/>
      <protection locked="0"/>
    </xf>
    <xf numFmtId="0" fontId="11" fillId="10" borderId="15" xfId="2" applyFont="1" applyFill="1" applyBorder="1" applyAlignment="1" applyProtection="1">
      <alignment horizontal="center" vertical="center"/>
      <protection locked="0"/>
    </xf>
    <xf numFmtId="0" fontId="11" fillId="10" borderId="30" xfId="2" applyFont="1" applyFill="1" applyBorder="1" applyAlignment="1" applyProtection="1">
      <alignment vertical="center"/>
      <protection locked="0"/>
    </xf>
    <xf numFmtId="0" fontId="10" fillId="10" borderId="15" xfId="2" applyFont="1" applyFill="1" applyBorder="1" applyAlignment="1" applyProtection="1">
      <alignment horizontal="center" vertical="center"/>
      <protection locked="0"/>
    </xf>
    <xf numFmtId="0" fontId="13" fillId="10" borderId="15" xfId="2" applyFont="1" applyFill="1" applyBorder="1" applyAlignment="1" applyProtection="1">
      <alignment horizontal="center" vertical="center"/>
      <protection locked="0"/>
    </xf>
    <xf numFmtId="0" fontId="10" fillId="10" borderId="14" xfId="2" applyFont="1" applyFill="1" applyBorder="1" applyAlignment="1" applyProtection="1">
      <alignment horizontal="center" vertical="center"/>
      <protection locked="0"/>
    </xf>
    <xf numFmtId="0" fontId="10" fillId="2" borderId="29" xfId="2" applyFont="1" applyFill="1" applyBorder="1" applyAlignment="1" applyProtection="1">
      <alignment horizontal="left" vertical="center" wrapText="1"/>
      <protection locked="0"/>
    </xf>
    <xf numFmtId="0" fontId="10" fillId="2" borderId="29" xfId="2" applyFont="1" applyFill="1" applyBorder="1" applyAlignment="1" applyProtection="1">
      <alignment horizontal="center" vertical="center" wrapText="1"/>
      <protection locked="0"/>
    </xf>
    <xf numFmtId="0" fontId="16" fillId="6" borderId="2" xfId="0" applyFont="1" applyFill="1" applyBorder="1" applyAlignment="1">
      <alignment vertical="center"/>
    </xf>
    <xf numFmtId="0" fontId="16" fillId="10" borderId="64" xfId="0" applyFont="1" applyFill="1" applyBorder="1" applyAlignment="1">
      <alignment horizontal="center" vertical="center"/>
    </xf>
    <xf numFmtId="0" fontId="16" fillId="6" borderId="64" xfId="0" applyFont="1" applyFill="1" applyBorder="1" applyAlignment="1">
      <alignment horizontal="center" vertical="center"/>
    </xf>
    <xf numFmtId="0" fontId="16" fillId="6" borderId="64" xfId="0" applyFont="1" applyFill="1" applyBorder="1" applyAlignment="1">
      <alignment vertical="center"/>
    </xf>
    <xf numFmtId="0" fontId="16" fillId="6" borderId="33" xfId="0" applyFont="1" applyFill="1" applyBorder="1" applyAlignment="1">
      <alignment horizontal="left" vertical="center"/>
    </xf>
    <xf numFmtId="0" fontId="16" fillId="6" borderId="2" xfId="0" applyFont="1" applyFill="1" applyBorder="1" applyAlignment="1">
      <alignment horizontal="left" vertical="center"/>
    </xf>
    <xf numFmtId="0" fontId="16" fillId="6" borderId="25" xfId="0" applyFont="1" applyFill="1" applyBorder="1" applyAlignment="1">
      <alignment horizontal="center" vertical="center"/>
    </xf>
    <xf numFmtId="0" fontId="16" fillId="6" borderId="25" xfId="0" applyFont="1" applyFill="1" applyBorder="1" applyAlignment="1">
      <alignment vertical="center"/>
    </xf>
    <xf numFmtId="165" fontId="5" fillId="10" borderId="5" xfId="0" applyNumberFormat="1" applyFont="1" applyFill="1" applyBorder="1" applyAlignment="1">
      <alignment horizontal="center" vertical="center"/>
    </xf>
    <xf numFmtId="0" fontId="16" fillId="6" borderId="2" xfId="0" applyFont="1" applyFill="1" applyBorder="1" applyAlignment="1">
      <alignment horizontal="center" vertical="center"/>
    </xf>
    <xf numFmtId="0" fontId="16" fillId="6" borderId="1" xfId="0" applyFont="1" applyFill="1" applyBorder="1" applyAlignment="1">
      <alignment horizontal="center" vertical="center"/>
    </xf>
    <xf numFmtId="0" fontId="16" fillId="6" borderId="3" xfId="0" applyFont="1" applyFill="1" applyBorder="1" applyAlignment="1">
      <alignment horizontal="left" vertical="center"/>
    </xf>
    <xf numFmtId="0" fontId="16" fillId="6" borderId="5" xfId="0" applyFont="1" applyFill="1" applyBorder="1" applyAlignment="1">
      <alignment horizontal="center" vertical="center"/>
    </xf>
    <xf numFmtId="0" fontId="16" fillId="6" borderId="1" xfId="0" applyFont="1" applyFill="1" applyBorder="1" applyAlignment="1">
      <alignment horizontal="left" vertical="center"/>
    </xf>
    <xf numFmtId="0" fontId="16" fillId="6" borderId="25" xfId="0" applyFont="1" applyFill="1" applyBorder="1" applyAlignment="1">
      <alignment horizontal="left" vertical="center"/>
    </xf>
    <xf numFmtId="0" fontId="16" fillId="6" borderId="6" xfId="0" applyFont="1" applyFill="1" applyBorder="1" applyAlignment="1">
      <alignment horizontal="left" vertical="center"/>
    </xf>
    <xf numFmtId="165" fontId="16" fillId="6" borderId="3" xfId="0" applyNumberFormat="1" applyFont="1" applyFill="1" applyBorder="1" applyAlignment="1">
      <alignment horizontal="center" vertical="center"/>
    </xf>
    <xf numFmtId="0" fontId="16" fillId="6" borderId="65" xfId="0" applyFont="1" applyFill="1" applyBorder="1" applyAlignment="1">
      <alignment horizontal="center" vertical="center"/>
    </xf>
    <xf numFmtId="0" fontId="10" fillId="0" borderId="66" xfId="2" applyFont="1" applyBorder="1" applyAlignment="1" applyProtection="1">
      <alignment horizontal="center" vertical="center"/>
      <protection locked="0"/>
    </xf>
    <xf numFmtId="1" fontId="3" fillId="12" borderId="12" xfId="1" applyNumberFormat="1" applyFont="1" applyFill="1" applyBorder="1" applyAlignment="1" applyProtection="1">
      <alignment horizontal="center" vertical="center"/>
    </xf>
    <xf numFmtId="0" fontId="10" fillId="12" borderId="28" xfId="2" applyFont="1" applyFill="1" applyBorder="1" applyAlignment="1">
      <alignment horizontal="center" vertical="center"/>
    </xf>
    <xf numFmtId="0" fontId="10" fillId="12" borderId="29" xfId="2" applyFont="1" applyFill="1" applyBorder="1" applyAlignment="1">
      <alignment horizontal="center" vertical="center"/>
    </xf>
    <xf numFmtId="0" fontId="13" fillId="12" borderId="59" xfId="2" applyFont="1" applyFill="1" applyBorder="1" applyAlignment="1">
      <alignment horizontal="center" vertical="center"/>
    </xf>
    <xf numFmtId="0" fontId="3" fillId="0" borderId="13" xfId="1" applyNumberFormat="1" applyFont="1" applyBorder="1" applyAlignment="1" applyProtection="1">
      <alignment horizontal="left" vertical="center"/>
      <protection locked="0"/>
    </xf>
    <xf numFmtId="0" fontId="3" fillId="2" borderId="52" xfId="0" applyFont="1" applyFill="1" applyBorder="1" applyAlignment="1" applyProtection="1">
      <alignment vertical="center" wrapText="1"/>
      <protection locked="0"/>
    </xf>
    <xf numFmtId="0" fontId="3" fillId="2" borderId="15" xfId="0" applyFont="1" applyFill="1" applyBorder="1" applyAlignment="1" applyProtection="1">
      <alignment vertical="center"/>
      <protection locked="0"/>
    </xf>
    <xf numFmtId="0" fontId="3" fillId="2" borderId="15" xfId="0" applyFont="1" applyFill="1" applyBorder="1" applyAlignment="1" applyProtection="1">
      <alignment vertical="center" wrapText="1"/>
      <protection locked="0"/>
    </xf>
    <xf numFmtId="0" fontId="10" fillId="10" borderId="56" xfId="2" applyFont="1" applyFill="1" applyBorder="1" applyAlignment="1" applyProtection="1">
      <alignment horizontal="left" vertical="center" wrapText="1"/>
      <protection locked="0"/>
    </xf>
    <xf numFmtId="0" fontId="10" fillId="13" borderId="43" xfId="2" applyFont="1" applyFill="1" applyBorder="1" applyAlignment="1">
      <alignment horizontal="center" vertical="center" wrapText="1"/>
    </xf>
    <xf numFmtId="0" fontId="10" fillId="13" borderId="14" xfId="2" applyFont="1" applyFill="1" applyBorder="1" applyAlignment="1">
      <alignment horizontal="center" vertical="center" wrapText="1"/>
    </xf>
    <xf numFmtId="0" fontId="10" fillId="13" borderId="15" xfId="2" applyFont="1" applyFill="1" applyBorder="1" applyAlignment="1">
      <alignment horizontal="center" vertical="center" wrapText="1"/>
    </xf>
    <xf numFmtId="0" fontId="10" fillId="13" borderId="56" xfId="2" applyFont="1" applyFill="1" applyBorder="1" applyAlignment="1">
      <alignment horizontal="left" vertical="center" wrapText="1"/>
    </xf>
    <xf numFmtId="0" fontId="11" fillId="13" borderId="55" xfId="2" applyFont="1" applyFill="1" applyBorder="1" applyAlignment="1">
      <alignment horizontal="left" vertical="center"/>
    </xf>
    <xf numFmtId="0" fontId="11" fillId="13" borderId="55" xfId="2" applyFont="1" applyFill="1" applyBorder="1" applyAlignment="1">
      <alignment vertical="center"/>
    </xf>
    <xf numFmtId="0" fontId="11" fillId="13" borderId="35" xfId="2" applyFont="1" applyFill="1" applyBorder="1" applyAlignment="1">
      <alignment vertical="center"/>
    </xf>
    <xf numFmtId="1" fontId="3" fillId="13" borderId="15" xfId="1" applyNumberFormat="1" applyFont="1" applyFill="1" applyBorder="1" applyAlignment="1" applyProtection="1">
      <alignment horizontal="center" vertical="center"/>
    </xf>
    <xf numFmtId="0" fontId="10" fillId="13" borderId="15" xfId="2" applyFont="1" applyFill="1" applyBorder="1" applyAlignment="1">
      <alignment horizontal="center" vertical="center"/>
    </xf>
    <xf numFmtId="165" fontId="13" fillId="10" borderId="56" xfId="2" applyNumberFormat="1" applyFont="1" applyFill="1" applyBorder="1" applyAlignment="1">
      <alignment horizontal="center" vertical="center"/>
    </xf>
    <xf numFmtId="0" fontId="10" fillId="13" borderId="14" xfId="2" applyFont="1" applyFill="1" applyBorder="1" applyAlignment="1">
      <alignment horizontal="center" vertical="center"/>
    </xf>
    <xf numFmtId="0" fontId="3" fillId="13" borderId="26" xfId="1" applyNumberFormat="1" applyFont="1" applyFill="1" applyBorder="1" applyAlignment="1" applyProtection="1">
      <alignment horizontal="center" vertical="center"/>
    </xf>
    <xf numFmtId="0" fontId="3" fillId="13" borderId="41" xfId="1" applyNumberFormat="1" applyFont="1" applyFill="1" applyBorder="1" applyAlignment="1" applyProtection="1">
      <alignment horizontal="center" vertical="center"/>
    </xf>
    <xf numFmtId="0" fontId="3" fillId="13" borderId="59" xfId="1" applyNumberFormat="1" applyFont="1" applyFill="1" applyBorder="1" applyAlignment="1" applyProtection="1">
      <alignment horizontal="left" vertical="center"/>
    </xf>
    <xf numFmtId="0" fontId="3" fillId="13" borderId="28" xfId="1" applyNumberFormat="1" applyFont="1" applyFill="1" applyBorder="1" applyAlignment="1" applyProtection="1">
      <alignment horizontal="center" vertical="center"/>
    </xf>
    <xf numFmtId="0" fontId="10" fillId="13" borderId="28" xfId="2" applyFont="1" applyFill="1" applyBorder="1" applyAlignment="1">
      <alignment horizontal="center" vertical="center"/>
    </xf>
    <xf numFmtId="0" fontId="10" fillId="13" borderId="29" xfId="2" applyFont="1" applyFill="1" applyBorder="1" applyAlignment="1">
      <alignment horizontal="center" vertical="center"/>
    </xf>
    <xf numFmtId="0" fontId="13" fillId="13" borderId="27" xfId="2" applyFont="1" applyFill="1" applyBorder="1" applyAlignment="1">
      <alignment horizontal="center" vertical="center"/>
    </xf>
    <xf numFmtId="0" fontId="3" fillId="13" borderId="60" xfId="1" applyNumberFormat="1" applyFont="1" applyFill="1" applyBorder="1" applyAlignment="1" applyProtection="1">
      <alignment horizontal="left" vertical="center"/>
    </xf>
    <xf numFmtId="0" fontId="3" fillId="13" borderId="30" xfId="1" applyNumberFormat="1" applyFont="1" applyFill="1" applyBorder="1" applyAlignment="1" applyProtection="1">
      <alignment horizontal="left" vertical="center"/>
    </xf>
    <xf numFmtId="0" fontId="3" fillId="13" borderId="14" xfId="1" applyNumberFormat="1" applyFont="1" applyFill="1" applyBorder="1" applyAlignment="1" applyProtection="1">
      <alignment horizontal="left" vertical="center"/>
    </xf>
    <xf numFmtId="0" fontId="3" fillId="13" borderId="41" xfId="1" applyNumberFormat="1" applyFont="1" applyFill="1" applyBorder="1" applyAlignment="1" applyProtection="1">
      <alignment horizontal="left" vertical="center"/>
    </xf>
    <xf numFmtId="0" fontId="3" fillId="13" borderId="27" xfId="1" applyNumberFormat="1" applyFont="1" applyFill="1" applyBorder="1" applyAlignment="1" applyProtection="1">
      <alignment horizontal="left" vertical="center"/>
    </xf>
    <xf numFmtId="165" fontId="3" fillId="13" borderId="16" xfId="3" applyNumberFormat="1" applyFont="1" applyFill="1" applyBorder="1" applyAlignment="1" applyProtection="1">
      <alignment horizontal="center" vertical="center"/>
    </xf>
    <xf numFmtId="1" fontId="3" fillId="13" borderId="62" xfId="3" applyNumberFormat="1" applyFont="1" applyFill="1" applyBorder="1" applyAlignment="1" applyProtection="1">
      <alignment horizontal="center" vertical="center"/>
    </xf>
    <xf numFmtId="0" fontId="10" fillId="2" borderId="52" xfId="2" applyFont="1" applyFill="1" applyBorder="1" applyAlignment="1" applyProtection="1">
      <alignment horizontal="center" vertical="center" wrapText="1"/>
      <protection locked="0"/>
    </xf>
    <xf numFmtId="0" fontId="11" fillId="13" borderId="55" xfId="2" applyFont="1" applyFill="1" applyBorder="1" applyAlignment="1">
      <alignment horizontal="center" vertical="center"/>
    </xf>
    <xf numFmtId="165" fontId="13" fillId="13" borderId="56" xfId="2" applyNumberFormat="1" applyFont="1" applyFill="1" applyBorder="1" applyAlignment="1">
      <alignment horizontal="center" vertical="center"/>
    </xf>
    <xf numFmtId="0" fontId="16" fillId="11" borderId="2" xfId="0" applyFont="1" applyFill="1" applyBorder="1" applyAlignment="1">
      <alignment vertical="center"/>
    </xf>
    <xf numFmtId="0" fontId="16" fillId="11" borderId="25" xfId="0" applyFont="1" applyFill="1" applyBorder="1" applyAlignment="1">
      <alignment vertical="center"/>
    </xf>
    <xf numFmtId="0" fontId="16" fillId="11" borderId="5" xfId="0" applyFont="1" applyFill="1" applyBorder="1" applyAlignment="1">
      <alignment horizontal="center" vertical="center"/>
    </xf>
    <xf numFmtId="0" fontId="16" fillId="11" borderId="64" xfId="0" applyFont="1" applyFill="1" applyBorder="1" applyAlignment="1">
      <alignment horizontal="center" vertical="center"/>
    </xf>
    <xf numFmtId="0" fontId="16" fillId="11" borderId="64" xfId="0" applyFont="1" applyFill="1" applyBorder="1" applyAlignment="1">
      <alignment vertical="center"/>
    </xf>
    <xf numFmtId="0" fontId="16" fillId="11" borderId="2" xfId="0" applyFont="1" applyFill="1" applyBorder="1" applyAlignment="1">
      <alignment horizontal="left" vertical="center"/>
    </xf>
    <xf numFmtId="0" fontId="16" fillId="11" borderId="2" xfId="0" applyFont="1" applyFill="1" applyBorder="1" applyAlignment="1">
      <alignment horizontal="center" vertical="center"/>
    </xf>
    <xf numFmtId="165" fontId="5" fillId="10" borderId="25" xfId="0" applyNumberFormat="1" applyFont="1" applyFill="1" applyBorder="1" applyAlignment="1">
      <alignment horizontal="center" vertical="center"/>
    </xf>
    <xf numFmtId="165" fontId="16" fillId="11" borderId="2" xfId="0" applyNumberFormat="1" applyFont="1" applyFill="1" applyBorder="1" applyAlignment="1">
      <alignment horizontal="center" vertical="center"/>
    </xf>
    <xf numFmtId="0" fontId="16" fillId="11" borderId="3" xfId="0" applyFont="1" applyFill="1" applyBorder="1" applyAlignment="1">
      <alignment horizontal="left" vertical="center"/>
    </xf>
    <xf numFmtId="0" fontId="16" fillId="11" borderId="25" xfId="0" applyFont="1" applyFill="1" applyBorder="1" applyAlignment="1">
      <alignment horizontal="center" vertical="center"/>
    </xf>
    <xf numFmtId="0" fontId="16" fillId="11" borderId="1" xfId="0" applyFont="1" applyFill="1" applyBorder="1" applyAlignment="1">
      <alignment horizontal="left" vertical="center"/>
    </xf>
    <xf numFmtId="0" fontId="16" fillId="11" borderId="25" xfId="0" applyFont="1" applyFill="1" applyBorder="1" applyAlignment="1">
      <alignment horizontal="left" vertical="center"/>
    </xf>
    <xf numFmtId="0" fontId="16" fillId="11" borderId="6" xfId="0" applyFont="1" applyFill="1" applyBorder="1" applyAlignment="1">
      <alignment horizontal="left" vertical="center"/>
    </xf>
    <xf numFmtId="165" fontId="16" fillId="11" borderId="3" xfId="0" applyNumberFormat="1" applyFont="1" applyFill="1" applyBorder="1" applyAlignment="1">
      <alignment horizontal="center" vertical="center"/>
    </xf>
    <xf numFmtId="0" fontId="16" fillId="11" borderId="3" xfId="0" applyFont="1" applyFill="1" applyBorder="1" applyAlignment="1">
      <alignment horizontal="center" vertical="center"/>
    </xf>
    <xf numFmtId="0" fontId="5" fillId="3" borderId="1" xfId="0" applyFont="1" applyFill="1" applyBorder="1" applyAlignment="1">
      <alignment vertical="center"/>
    </xf>
    <xf numFmtId="0" fontId="5" fillId="3" borderId="2" xfId="0" applyFont="1" applyFill="1" applyBorder="1" applyAlignment="1">
      <alignment vertical="center"/>
    </xf>
    <xf numFmtId="0" fontId="5" fillId="3" borderId="2" xfId="0" applyFont="1" applyFill="1" applyBorder="1" applyAlignment="1">
      <alignment horizontal="left" vertical="center"/>
    </xf>
    <xf numFmtId="0" fontId="5" fillId="3" borderId="2" xfId="0" applyFont="1" applyFill="1" applyBorder="1" applyAlignment="1">
      <alignment horizontal="center" vertical="center"/>
    </xf>
    <xf numFmtId="0" fontId="5" fillId="3" borderId="25" xfId="0" applyFont="1" applyFill="1" applyBorder="1" applyAlignment="1">
      <alignment horizontal="center" vertical="center"/>
    </xf>
    <xf numFmtId="165" fontId="5" fillId="3" borderId="25" xfId="0" applyNumberFormat="1" applyFont="1" applyFill="1" applyBorder="1" applyAlignment="1">
      <alignment horizontal="center" vertical="center"/>
    </xf>
    <xf numFmtId="165" fontId="5" fillId="3" borderId="2" xfId="0" applyNumberFormat="1" applyFont="1" applyFill="1" applyBorder="1" applyAlignment="1">
      <alignment horizontal="center" vertical="center"/>
    </xf>
    <xf numFmtId="0" fontId="5" fillId="3" borderId="3" xfId="0" applyFont="1" applyFill="1" applyBorder="1" applyAlignment="1">
      <alignment horizontal="left" vertical="center"/>
    </xf>
    <xf numFmtId="1" fontId="5" fillId="3" borderId="25" xfId="0" applyNumberFormat="1" applyFont="1" applyFill="1" applyBorder="1" applyAlignment="1">
      <alignment horizontal="center" vertical="center"/>
    </xf>
    <xf numFmtId="1" fontId="5" fillId="3" borderId="2" xfId="0" applyNumberFormat="1" applyFont="1" applyFill="1" applyBorder="1" applyAlignment="1">
      <alignment horizontal="center" vertical="center"/>
    </xf>
    <xf numFmtId="1" fontId="5" fillId="3" borderId="64" xfId="0" applyNumberFormat="1" applyFont="1" applyFill="1" applyBorder="1" applyAlignment="1">
      <alignment horizontal="center" vertical="center"/>
    </xf>
    <xf numFmtId="1" fontId="5" fillId="3" borderId="6" xfId="0" applyNumberFormat="1" applyFont="1" applyFill="1" applyBorder="1" applyAlignment="1">
      <alignment horizontal="center" vertical="center"/>
    </xf>
    <xf numFmtId="165" fontId="5" fillId="3" borderId="3" xfId="0" applyNumberFormat="1" applyFont="1" applyFill="1" applyBorder="1" applyAlignment="1">
      <alignment horizontal="center" vertical="center"/>
    </xf>
    <xf numFmtId="0" fontId="5" fillId="3" borderId="3" xfId="0" applyFont="1" applyFill="1" applyBorder="1" applyAlignment="1">
      <alignment horizontal="center" vertical="center"/>
    </xf>
    <xf numFmtId="0" fontId="3" fillId="2" borderId="0" xfId="0" applyFont="1" applyFill="1" applyAlignment="1">
      <alignment horizontal="left" vertical="center" wrapText="1"/>
    </xf>
    <xf numFmtId="0" fontId="10" fillId="2" borderId="56" xfId="2" applyFont="1" applyFill="1" applyBorder="1" applyAlignment="1" applyProtection="1">
      <alignment horizontal="center" vertical="center" wrapText="1"/>
      <protection locked="0"/>
    </xf>
    <xf numFmtId="0" fontId="10" fillId="9" borderId="56" xfId="2" applyFont="1" applyFill="1" applyBorder="1" applyAlignment="1">
      <alignment horizontal="center" vertical="center" wrapText="1"/>
    </xf>
    <xf numFmtId="0" fontId="16" fillId="6" borderId="33" xfId="0" applyFont="1" applyFill="1" applyBorder="1" applyAlignment="1">
      <alignment vertical="center"/>
    </xf>
    <xf numFmtId="0" fontId="10" fillId="13" borderId="55" xfId="2" applyFont="1" applyFill="1" applyBorder="1" applyAlignment="1">
      <alignment horizontal="center" vertical="center" wrapText="1"/>
    </xf>
    <xf numFmtId="0" fontId="3" fillId="0" borderId="30" xfId="1" applyNumberFormat="1" applyFont="1" applyBorder="1" applyAlignment="1" applyProtection="1">
      <alignment horizontal="center" vertical="center"/>
      <protection locked="0"/>
    </xf>
    <xf numFmtId="0" fontId="3" fillId="0" borderId="41" xfId="1" applyNumberFormat="1" applyFont="1" applyBorder="1" applyAlignment="1" applyProtection="1">
      <alignment horizontal="center" vertical="center"/>
      <protection locked="0"/>
    </xf>
    <xf numFmtId="0" fontId="3" fillId="10" borderId="41" xfId="1" applyNumberFormat="1" applyFont="1" applyFill="1" applyBorder="1" applyAlignment="1" applyProtection="1">
      <alignment horizontal="center" vertical="center"/>
      <protection locked="0"/>
    </xf>
    <xf numFmtId="0" fontId="3" fillId="0" borderId="0" xfId="1" applyNumberFormat="1" applyFont="1" applyBorder="1" applyAlignment="1" applyProtection="1">
      <alignment horizontal="center" vertical="center"/>
      <protection locked="0"/>
    </xf>
    <xf numFmtId="1" fontId="3" fillId="0" borderId="15" xfId="3" applyNumberFormat="1" applyFont="1" applyBorder="1" applyAlignment="1" applyProtection="1">
      <alignment horizontal="center" vertical="center"/>
      <protection locked="0"/>
    </xf>
    <xf numFmtId="0" fontId="3" fillId="0" borderId="26" xfId="3" applyNumberFormat="1" applyFont="1" applyBorder="1" applyAlignment="1" applyProtection="1">
      <alignment horizontal="center" vertical="center"/>
      <protection locked="0"/>
    </xf>
    <xf numFmtId="1" fontId="3" fillId="7" borderId="12" xfId="3" applyNumberFormat="1" applyFont="1" applyFill="1" applyBorder="1" applyAlignment="1" applyProtection="1">
      <alignment horizontal="center" vertical="center"/>
    </xf>
    <xf numFmtId="0" fontId="3" fillId="0" borderId="28" xfId="3" applyNumberFormat="1" applyFont="1" applyBorder="1" applyAlignment="1" applyProtection="1">
      <alignment horizontal="left" vertical="center"/>
      <protection locked="0"/>
    </xf>
    <xf numFmtId="0" fontId="3" fillId="0" borderId="27" xfId="3" applyNumberFormat="1" applyFont="1" applyBorder="1" applyAlignment="1" applyProtection="1">
      <alignment horizontal="left" vertical="center"/>
      <protection locked="0"/>
    </xf>
    <xf numFmtId="0" fontId="3" fillId="0" borderId="30" xfId="3" applyNumberFormat="1" applyFont="1" applyBorder="1" applyAlignment="1" applyProtection="1">
      <alignment horizontal="left" vertical="center"/>
      <protection locked="0"/>
    </xf>
    <xf numFmtId="0" fontId="3" fillId="0" borderId="0" xfId="3" applyNumberFormat="1" applyFont="1" applyBorder="1" applyAlignment="1" applyProtection="1">
      <alignment horizontal="left" vertical="center"/>
      <protection locked="0"/>
    </xf>
    <xf numFmtId="1" fontId="3" fillId="9" borderId="15" xfId="3" applyNumberFormat="1" applyFont="1" applyFill="1" applyBorder="1" applyAlignment="1" applyProtection="1">
      <alignment horizontal="center" vertical="center"/>
    </xf>
    <xf numFmtId="0" fontId="3" fillId="9" borderId="26" xfId="3" applyNumberFormat="1" applyFont="1" applyFill="1" applyBorder="1" applyAlignment="1" applyProtection="1">
      <alignment horizontal="center" vertical="center"/>
    </xf>
    <xf numFmtId="0" fontId="3" fillId="9" borderId="41" xfId="3" applyNumberFormat="1" applyFont="1" applyFill="1" applyBorder="1" applyAlignment="1" applyProtection="1">
      <alignment horizontal="center" vertical="center"/>
    </xf>
    <xf numFmtId="0" fontId="3" fillId="9" borderId="59" xfId="3" applyNumberFormat="1" applyFont="1" applyFill="1" applyBorder="1" applyAlignment="1" applyProtection="1">
      <alignment horizontal="left" vertical="center"/>
    </xf>
    <xf numFmtId="0" fontId="3" fillId="9" borderId="28" xfId="3" applyNumberFormat="1" applyFont="1" applyFill="1" applyBorder="1" applyAlignment="1" applyProtection="1">
      <alignment horizontal="center" vertical="center"/>
    </xf>
    <xf numFmtId="0" fontId="3" fillId="9" borderId="60" xfId="3" applyNumberFormat="1" applyFont="1" applyFill="1" applyBorder="1" applyAlignment="1" applyProtection="1">
      <alignment horizontal="left" vertical="center"/>
    </xf>
    <xf numFmtId="0" fontId="3" fillId="9" borderId="30" xfId="3" applyNumberFormat="1" applyFont="1" applyFill="1" applyBorder="1" applyAlignment="1" applyProtection="1">
      <alignment horizontal="left" vertical="center"/>
    </xf>
    <xf numFmtId="0" fontId="3" fillId="9" borderId="14" xfId="3" applyNumberFormat="1" applyFont="1" applyFill="1" applyBorder="1" applyAlignment="1" applyProtection="1">
      <alignment horizontal="left" vertical="center"/>
    </xf>
    <xf numFmtId="0" fontId="3" fillId="9" borderId="41" xfId="3" applyNumberFormat="1" applyFont="1" applyFill="1" applyBorder="1" applyAlignment="1" applyProtection="1">
      <alignment horizontal="left" vertical="center"/>
    </xf>
    <xf numFmtId="0" fontId="3" fillId="9" borderId="27" xfId="3" applyNumberFormat="1" applyFont="1" applyFill="1" applyBorder="1" applyAlignment="1" applyProtection="1">
      <alignment horizontal="left" vertical="center"/>
    </xf>
    <xf numFmtId="0" fontId="3" fillId="0" borderId="12" xfId="3" applyNumberFormat="1" applyFont="1" applyBorder="1" applyAlignment="1" applyProtection="1">
      <alignment horizontal="center" vertical="center"/>
      <protection locked="0"/>
    </xf>
    <xf numFmtId="165" fontId="5" fillId="6" borderId="5" xfId="0" applyNumberFormat="1" applyFont="1" applyFill="1" applyBorder="1" applyAlignment="1">
      <alignment horizontal="center" vertical="center"/>
    </xf>
    <xf numFmtId="1" fontId="3" fillId="12" borderId="12" xfId="3" applyNumberFormat="1" applyFont="1" applyFill="1" applyBorder="1" applyAlignment="1" applyProtection="1">
      <alignment horizontal="center" vertical="center"/>
    </xf>
    <xf numFmtId="0" fontId="3" fillId="0" borderId="13" xfId="3" applyNumberFormat="1" applyFont="1" applyBorder="1" applyAlignment="1" applyProtection="1">
      <alignment horizontal="left" vertical="center"/>
      <protection locked="0"/>
    </xf>
    <xf numFmtId="1" fontId="3" fillId="13" borderId="15" xfId="3" applyNumberFormat="1" applyFont="1" applyFill="1" applyBorder="1" applyAlignment="1" applyProtection="1">
      <alignment horizontal="center" vertical="center"/>
    </xf>
    <xf numFmtId="0" fontId="3" fillId="13" borderId="26" xfId="3" applyNumberFormat="1" applyFont="1" applyFill="1" applyBorder="1" applyAlignment="1" applyProtection="1">
      <alignment horizontal="center" vertical="center"/>
    </xf>
    <xf numFmtId="0" fontId="3" fillId="13" borderId="41" xfId="3" applyNumberFormat="1" applyFont="1" applyFill="1" applyBorder="1" applyAlignment="1" applyProtection="1">
      <alignment horizontal="center" vertical="center"/>
    </xf>
    <xf numFmtId="0" fontId="3" fillId="13" borderId="59" xfId="3" applyNumberFormat="1" applyFont="1" applyFill="1" applyBorder="1" applyAlignment="1" applyProtection="1">
      <alignment horizontal="left" vertical="center"/>
    </xf>
    <xf numFmtId="0" fontId="3" fillId="13" borderId="28" xfId="3" applyNumberFormat="1" applyFont="1" applyFill="1" applyBorder="1" applyAlignment="1" applyProtection="1">
      <alignment horizontal="center" vertical="center"/>
    </xf>
    <xf numFmtId="0" fontId="3" fillId="13" borderId="60" xfId="3" applyNumberFormat="1" applyFont="1" applyFill="1" applyBorder="1" applyAlignment="1" applyProtection="1">
      <alignment horizontal="left" vertical="center"/>
    </xf>
    <xf numFmtId="0" fontId="3" fillId="13" borderId="30" xfId="3" applyNumberFormat="1" applyFont="1" applyFill="1" applyBorder="1" applyAlignment="1" applyProtection="1">
      <alignment horizontal="left" vertical="center"/>
    </xf>
    <xf numFmtId="0" fontId="3" fillId="13" borderId="14" xfId="3" applyNumberFormat="1" applyFont="1" applyFill="1" applyBorder="1" applyAlignment="1" applyProtection="1">
      <alignment horizontal="left" vertical="center"/>
    </xf>
    <xf numFmtId="0" fontId="3" fillId="13" borderId="41" xfId="3" applyNumberFormat="1" applyFont="1" applyFill="1" applyBorder="1" applyAlignment="1" applyProtection="1">
      <alignment horizontal="left" vertical="center"/>
    </xf>
    <xf numFmtId="0" fontId="3" fillId="13" borderId="27" xfId="3" applyNumberFormat="1" applyFont="1" applyFill="1" applyBorder="1" applyAlignment="1" applyProtection="1">
      <alignment horizontal="left" vertical="center"/>
    </xf>
    <xf numFmtId="165" fontId="5" fillId="11" borderId="25" xfId="0" applyNumberFormat="1" applyFont="1" applyFill="1" applyBorder="1" applyAlignment="1">
      <alignment horizontal="center" vertical="center"/>
    </xf>
    <xf numFmtId="0" fontId="3" fillId="0" borderId="0" xfId="3" applyNumberFormat="1" applyFont="1" applyBorder="1" applyAlignment="1" applyProtection="1">
      <alignment horizontal="center" vertical="center"/>
      <protection locked="0"/>
    </xf>
    <xf numFmtId="0" fontId="3" fillId="0" borderId="41" xfId="3" applyNumberFormat="1" applyFont="1" applyBorder="1" applyAlignment="1" applyProtection="1">
      <alignment horizontal="center" vertical="center"/>
      <protection locked="0"/>
    </xf>
    <xf numFmtId="0" fontId="3" fillId="0" borderId="30" xfId="3" applyNumberFormat="1" applyFont="1" applyBorder="1" applyAlignment="1" applyProtection="1">
      <alignment horizontal="center" vertical="center"/>
      <protection locked="0"/>
    </xf>
    <xf numFmtId="1" fontId="3" fillId="10" borderId="15" xfId="3" applyNumberFormat="1" applyFont="1" applyFill="1" applyBorder="1" applyAlignment="1" applyProtection="1">
      <alignment horizontal="center" vertical="center"/>
      <protection locked="0"/>
    </xf>
    <xf numFmtId="0" fontId="10" fillId="0" borderId="15" xfId="2" applyFont="1" applyBorder="1" applyAlignment="1" applyProtection="1">
      <alignment horizontal="left" vertical="center" wrapText="1"/>
      <protection locked="0"/>
    </xf>
    <xf numFmtId="0" fontId="11" fillId="0" borderId="15" xfId="2" applyFont="1" applyBorder="1" applyAlignment="1" applyProtection="1">
      <alignment horizontal="left" vertical="center"/>
      <protection locked="0"/>
    </xf>
    <xf numFmtId="0" fontId="0" fillId="2" borderId="30" xfId="0" applyFill="1" applyBorder="1" applyAlignment="1">
      <alignment vertical="center"/>
    </xf>
    <xf numFmtId="0" fontId="0" fillId="2" borderId="14" xfId="0" applyFill="1" applyBorder="1" applyAlignment="1">
      <alignment vertical="center"/>
    </xf>
    <xf numFmtId="0" fontId="0" fillId="2" borderId="0" xfId="0" applyFill="1" applyAlignment="1">
      <alignment vertical="center"/>
    </xf>
    <xf numFmtId="0" fontId="12" fillId="2" borderId="15" xfId="0" applyFont="1" applyFill="1" applyBorder="1" applyAlignment="1">
      <alignment horizontal="center" vertical="center"/>
    </xf>
    <xf numFmtId="0" fontId="0" fillId="2" borderId="15" xfId="0" applyFill="1" applyBorder="1" applyAlignment="1">
      <alignment vertical="center"/>
    </xf>
    <xf numFmtId="0" fontId="0" fillId="2" borderId="0" xfId="0" applyFill="1" applyAlignment="1">
      <alignment horizontal="center" vertical="center"/>
    </xf>
    <xf numFmtId="0" fontId="0" fillId="2" borderId="35" xfId="0" applyFill="1" applyBorder="1" applyAlignment="1">
      <alignment horizontal="center" vertical="center"/>
    </xf>
    <xf numFmtId="0" fontId="0" fillId="2" borderId="41" xfId="0" applyFill="1" applyBorder="1" applyAlignment="1">
      <alignment horizontal="center" vertical="center"/>
    </xf>
    <xf numFmtId="0" fontId="1" fillId="2" borderId="29" xfId="2" applyFill="1" applyBorder="1" applyAlignment="1">
      <alignment vertical="center"/>
    </xf>
    <xf numFmtId="0" fontId="1" fillId="2" borderId="15" xfId="2" applyFill="1" applyBorder="1" applyAlignment="1">
      <alignment vertical="center"/>
    </xf>
    <xf numFmtId="0" fontId="12" fillId="2" borderId="15" xfId="0" applyFont="1" applyFill="1" applyBorder="1" applyAlignment="1">
      <alignment vertical="center"/>
    </xf>
    <xf numFmtId="0" fontId="0" fillId="2" borderId="15" xfId="0" quotePrefix="1" applyFill="1" applyBorder="1" applyAlignment="1">
      <alignment horizontal="center" vertical="center"/>
    </xf>
    <xf numFmtId="0" fontId="12" fillId="2" borderId="15" xfId="0" quotePrefix="1" applyFont="1" applyFill="1" applyBorder="1" applyAlignment="1">
      <alignment horizontal="center" vertical="center"/>
    </xf>
    <xf numFmtId="0" fontId="12" fillId="2" borderId="15" xfId="0" quotePrefix="1" applyFont="1" applyFill="1" applyBorder="1" applyAlignment="1">
      <alignment horizontal="left" vertical="center"/>
    </xf>
    <xf numFmtId="0" fontId="0" fillId="2" borderId="15" xfId="0" applyFill="1" applyBorder="1" applyAlignment="1">
      <alignment horizontal="center" vertical="center"/>
    </xf>
    <xf numFmtId="0" fontId="12" fillId="2" borderId="0" xfId="0" applyFont="1" applyFill="1" applyAlignment="1">
      <alignment vertical="center"/>
    </xf>
    <xf numFmtId="0" fontId="11" fillId="0" borderId="30" xfId="2" applyFont="1" applyBorder="1" applyAlignment="1" applyProtection="1">
      <alignment vertical="center"/>
      <protection locked="0"/>
    </xf>
    <xf numFmtId="1" fontId="3" fillId="0" borderId="15" xfId="3" applyNumberFormat="1" applyFont="1" applyFill="1" applyBorder="1" applyAlignment="1" applyProtection="1">
      <alignment horizontal="center" vertical="center"/>
      <protection locked="0"/>
    </xf>
    <xf numFmtId="0" fontId="10" fillId="0" borderId="15" xfId="2" applyFont="1" applyBorder="1" applyAlignment="1" applyProtection="1">
      <alignment horizontal="center" vertical="center"/>
      <protection locked="0"/>
    </xf>
    <xf numFmtId="0" fontId="3" fillId="0" borderId="60" xfId="1" applyNumberFormat="1" applyFont="1" applyBorder="1" applyAlignment="1" applyProtection="1">
      <alignment horizontal="left" vertical="center"/>
      <protection locked="0"/>
    </xf>
    <xf numFmtId="0" fontId="3" fillId="0" borderId="14" xfId="1" applyNumberFormat="1" applyFont="1" applyBorder="1" applyAlignment="1" applyProtection="1">
      <alignment horizontal="left" vertical="center"/>
      <protection locked="0"/>
    </xf>
    <xf numFmtId="0" fontId="3" fillId="0" borderId="60" xfId="3" applyNumberFormat="1" applyFont="1" applyBorder="1" applyAlignment="1" applyProtection="1">
      <alignment horizontal="left" vertical="center"/>
      <protection locked="0"/>
    </xf>
    <xf numFmtId="0" fontId="3" fillId="0" borderId="14" xfId="3" applyNumberFormat="1" applyFont="1" applyBorder="1" applyAlignment="1" applyProtection="1">
      <alignment horizontal="left" vertical="center"/>
      <protection locked="0"/>
    </xf>
    <xf numFmtId="0" fontId="13" fillId="14" borderId="15" xfId="2" applyFont="1" applyFill="1" applyBorder="1" applyAlignment="1" applyProtection="1">
      <alignment horizontal="center" vertical="center"/>
      <protection locked="0"/>
    </xf>
    <xf numFmtId="0" fontId="10" fillId="14" borderId="14" xfId="2" applyFont="1" applyFill="1" applyBorder="1" applyAlignment="1" applyProtection="1">
      <alignment horizontal="center" vertical="center"/>
      <protection locked="0"/>
    </xf>
    <xf numFmtId="0" fontId="3" fillId="14" borderId="26" xfId="3" applyNumberFormat="1" applyFont="1" applyFill="1" applyBorder="1" applyAlignment="1" applyProtection="1">
      <alignment horizontal="center" vertical="center"/>
      <protection locked="0"/>
    </xf>
    <xf numFmtId="0" fontId="3" fillId="14" borderId="12" xfId="3" applyNumberFormat="1" applyFont="1" applyFill="1" applyBorder="1" applyAlignment="1" applyProtection="1">
      <alignment horizontal="center" vertical="center"/>
      <protection locked="0"/>
    </xf>
    <xf numFmtId="0" fontId="10" fillId="14" borderId="15" xfId="2" applyFont="1" applyFill="1" applyBorder="1" applyAlignment="1" applyProtection="1">
      <alignment horizontal="center" vertical="center" wrapText="1"/>
      <protection locked="0"/>
    </xf>
    <xf numFmtId="0" fontId="10" fillId="14" borderId="15" xfId="2" applyFont="1" applyFill="1" applyBorder="1" applyAlignment="1" applyProtection="1">
      <alignment horizontal="left" vertical="center" wrapText="1"/>
      <protection locked="0"/>
    </xf>
    <xf numFmtId="0" fontId="11" fillId="14" borderId="15" xfId="2" applyFont="1" applyFill="1" applyBorder="1" applyAlignment="1" applyProtection="1">
      <alignment horizontal="left" vertical="center"/>
      <protection locked="0"/>
    </xf>
    <xf numFmtId="0" fontId="11" fillId="14" borderId="15" xfId="2" applyFont="1" applyFill="1" applyBorder="1" applyAlignment="1" applyProtection="1">
      <alignment horizontal="center" vertical="center"/>
      <protection locked="0"/>
    </xf>
    <xf numFmtId="0" fontId="11" fillId="14" borderId="30" xfId="2" applyFont="1" applyFill="1" applyBorder="1" applyAlignment="1" applyProtection="1">
      <alignment vertical="center"/>
      <protection locked="0"/>
    </xf>
    <xf numFmtId="1" fontId="3" fillId="14" borderId="15" xfId="3" applyNumberFormat="1" applyFont="1" applyFill="1" applyBorder="1" applyAlignment="1" applyProtection="1">
      <alignment horizontal="center" vertical="center"/>
      <protection locked="0"/>
    </xf>
    <xf numFmtId="0" fontId="10" fillId="14" borderId="15" xfId="2" applyFont="1" applyFill="1" applyBorder="1" applyAlignment="1" applyProtection="1">
      <alignment horizontal="center" vertical="center"/>
      <protection locked="0"/>
    </xf>
    <xf numFmtId="0" fontId="10" fillId="14" borderId="43" xfId="2" applyFont="1" applyFill="1" applyBorder="1" applyAlignment="1" applyProtection="1">
      <alignment horizontal="center" vertical="center"/>
      <protection locked="0"/>
    </xf>
    <xf numFmtId="0" fontId="3" fillId="14" borderId="26" xfId="1" applyNumberFormat="1" applyFont="1" applyFill="1" applyBorder="1" applyAlignment="1" applyProtection="1">
      <alignment horizontal="center" vertical="center"/>
      <protection locked="0"/>
    </xf>
    <xf numFmtId="1" fontId="3" fillId="14" borderId="15" xfId="1" applyNumberFormat="1" applyFont="1" applyFill="1" applyBorder="1" applyAlignment="1" applyProtection="1">
      <alignment horizontal="center" vertical="center"/>
      <protection locked="0"/>
    </xf>
    <xf numFmtId="0" fontId="13" fillId="14" borderId="56" xfId="2" applyFont="1" applyFill="1" applyBorder="1" applyAlignment="1" applyProtection="1">
      <alignment horizontal="center" vertical="center"/>
      <protection locked="0"/>
    </xf>
    <xf numFmtId="0" fontId="20" fillId="14" borderId="15" xfId="2" applyFont="1" applyFill="1" applyBorder="1" applyAlignment="1" applyProtection="1">
      <alignment horizontal="center" vertical="center" wrapText="1"/>
      <protection locked="0"/>
    </xf>
    <xf numFmtId="0" fontId="20" fillId="14" borderId="29" xfId="2" applyFont="1" applyFill="1" applyBorder="1" applyAlignment="1" applyProtection="1">
      <alignment horizontal="center" vertical="center" wrapText="1"/>
      <protection locked="0"/>
    </xf>
    <xf numFmtId="0" fontId="20" fillId="14" borderId="29" xfId="2" applyFont="1" applyFill="1" applyBorder="1" applyAlignment="1" applyProtection="1">
      <alignment horizontal="left" vertical="center" wrapText="1"/>
      <protection locked="0"/>
    </xf>
    <xf numFmtId="0" fontId="21" fillId="14" borderId="15" xfId="2" applyFont="1" applyFill="1" applyBorder="1" applyAlignment="1" applyProtection="1">
      <alignment horizontal="left" vertical="center"/>
      <protection locked="0"/>
    </xf>
    <xf numFmtId="0" fontId="21" fillId="14" borderId="15" xfId="2" applyFont="1" applyFill="1" applyBorder="1" applyAlignment="1" applyProtection="1">
      <alignment horizontal="center" vertical="center"/>
      <protection locked="0"/>
    </xf>
    <xf numFmtId="0" fontId="21" fillId="14" borderId="35" xfId="2" applyFont="1" applyFill="1" applyBorder="1" applyAlignment="1" applyProtection="1">
      <alignment vertical="center"/>
      <protection locked="0"/>
    </xf>
    <xf numFmtId="1" fontId="22" fillId="14" borderId="15" xfId="1" applyNumberFormat="1" applyFont="1" applyFill="1" applyBorder="1" applyAlignment="1" applyProtection="1">
      <alignment horizontal="center" vertical="center"/>
      <protection locked="0"/>
    </xf>
    <xf numFmtId="0" fontId="20" fillId="14" borderId="15" xfId="2" applyFont="1" applyFill="1" applyBorder="1" applyAlignment="1" applyProtection="1">
      <alignment horizontal="center" vertical="center"/>
      <protection locked="0"/>
    </xf>
    <xf numFmtId="0" fontId="23" fillId="14" borderId="56" xfId="2" applyFont="1" applyFill="1" applyBorder="1" applyAlignment="1" applyProtection="1">
      <alignment horizontal="center" vertical="center"/>
      <protection locked="0"/>
    </xf>
    <xf numFmtId="0" fontId="20" fillId="14" borderId="28" xfId="2" applyFont="1" applyFill="1" applyBorder="1" applyAlignment="1" applyProtection="1">
      <alignment horizontal="center" vertical="center"/>
      <protection locked="0"/>
    </xf>
    <xf numFmtId="0" fontId="20" fillId="14" borderId="43" xfId="2" applyFont="1" applyFill="1" applyBorder="1" applyAlignment="1" applyProtection="1">
      <alignment horizontal="center" vertical="center"/>
      <protection locked="0"/>
    </xf>
    <xf numFmtId="0" fontId="22" fillId="14" borderId="26" xfId="1" applyNumberFormat="1" applyFont="1" applyFill="1" applyBorder="1" applyAlignment="1" applyProtection="1">
      <alignment horizontal="center" vertical="center"/>
      <protection locked="0"/>
    </xf>
    <xf numFmtId="0" fontId="22" fillId="0" borderId="41" xfId="1" applyNumberFormat="1" applyFont="1" applyBorder="1" applyAlignment="1" applyProtection="1">
      <alignment horizontal="center" vertical="center"/>
      <protection locked="0"/>
    </xf>
    <xf numFmtId="0" fontId="20" fillId="14" borderId="15" xfId="2" applyFont="1" applyFill="1" applyBorder="1" applyAlignment="1" applyProtection="1">
      <alignment horizontal="left" vertical="center" wrapText="1"/>
      <protection locked="0"/>
    </xf>
    <xf numFmtId="0" fontId="21" fillId="14" borderId="30" xfId="2" applyFont="1" applyFill="1" applyBorder="1" applyAlignment="1" applyProtection="1">
      <alignment vertical="center"/>
      <protection locked="0"/>
    </xf>
    <xf numFmtId="0" fontId="23" fillId="14" borderId="15" xfId="2" applyFont="1" applyFill="1" applyBorder="1" applyAlignment="1" applyProtection="1">
      <alignment horizontal="center" vertical="center"/>
      <protection locked="0"/>
    </xf>
    <xf numFmtId="0" fontId="20" fillId="14" borderId="14" xfId="2" applyFont="1" applyFill="1" applyBorder="1" applyAlignment="1" applyProtection="1">
      <alignment horizontal="center" vertical="center"/>
      <protection locked="0"/>
    </xf>
    <xf numFmtId="0" fontId="22" fillId="14" borderId="12" xfId="1" applyNumberFormat="1" applyFont="1" applyFill="1" applyBorder="1" applyAlignment="1" applyProtection="1">
      <alignment horizontal="center" vertical="center"/>
      <protection locked="0"/>
    </xf>
    <xf numFmtId="0" fontId="22" fillId="14" borderId="30" xfId="1" applyNumberFormat="1" applyFont="1" applyFill="1" applyBorder="1" applyAlignment="1" applyProtection="1">
      <alignment horizontal="center" vertical="center"/>
      <protection locked="0"/>
    </xf>
    <xf numFmtId="0" fontId="12" fillId="14" borderId="15" xfId="4" applyFill="1" applyBorder="1" applyAlignment="1" applyProtection="1">
      <alignment horizontal="left" vertical="center" wrapText="1"/>
      <protection locked="0"/>
    </xf>
    <xf numFmtId="0" fontId="24" fillId="14" borderId="15" xfId="4" applyFont="1" applyFill="1" applyBorder="1" applyAlignment="1" applyProtection="1">
      <alignment horizontal="left" vertical="center" wrapText="1"/>
      <protection locked="0"/>
    </xf>
    <xf numFmtId="0" fontId="3" fillId="14" borderId="41" xfId="1" applyNumberFormat="1" applyFont="1" applyFill="1" applyBorder="1" applyAlignment="1" applyProtection="1">
      <alignment horizontal="center" vertical="center"/>
      <protection locked="0"/>
    </xf>
    <xf numFmtId="0" fontId="22" fillId="14" borderId="41" xfId="1" applyNumberFormat="1" applyFont="1" applyFill="1" applyBorder="1" applyAlignment="1" applyProtection="1">
      <alignment horizontal="center" vertical="center"/>
      <protection locked="0"/>
    </xf>
    <xf numFmtId="0" fontId="10" fillId="0" borderId="15" xfId="2" applyFont="1" applyBorder="1" applyAlignment="1" applyProtection="1">
      <alignment horizontal="center" vertical="center" wrapText="1"/>
      <protection locked="0"/>
    </xf>
    <xf numFmtId="0" fontId="11" fillId="0" borderId="15" xfId="2" applyFont="1" applyBorder="1" applyAlignment="1" applyProtection="1">
      <alignment horizontal="center" vertical="center"/>
      <protection locked="0"/>
    </xf>
    <xf numFmtId="0" fontId="3" fillId="0" borderId="26" xfId="3" applyNumberFormat="1" applyFont="1" applyFill="1" applyBorder="1" applyAlignment="1" applyProtection="1">
      <alignment horizontal="center" vertical="center"/>
      <protection locked="0"/>
    </xf>
    <xf numFmtId="0" fontId="3" fillId="0" borderId="41" xfId="3" applyNumberFormat="1" applyFont="1" applyFill="1" applyBorder="1" applyAlignment="1" applyProtection="1">
      <alignment horizontal="center" vertical="center"/>
      <protection locked="0"/>
    </xf>
    <xf numFmtId="0" fontId="3" fillId="0" borderId="41" xfId="3" applyNumberFormat="1" applyFont="1" applyBorder="1" applyAlignment="1" applyProtection="1">
      <alignment horizontal="left" vertical="center"/>
      <protection locked="0"/>
    </xf>
    <xf numFmtId="0" fontId="3" fillId="14" borderId="0" xfId="0" applyFont="1" applyFill="1" applyAlignment="1" applyProtection="1">
      <alignment vertical="center"/>
      <protection locked="0"/>
    </xf>
    <xf numFmtId="0" fontId="3" fillId="14" borderId="30" xfId="3" applyNumberFormat="1" applyFont="1" applyFill="1" applyBorder="1" applyAlignment="1" applyProtection="1">
      <alignment horizontal="center" vertical="center"/>
      <protection locked="0"/>
    </xf>
    <xf numFmtId="0" fontId="3" fillId="0" borderId="41" xfId="1" applyNumberFormat="1" applyFont="1" applyBorder="1" applyAlignment="1" applyProtection="1">
      <alignment horizontal="left" vertical="center"/>
      <protection locked="0"/>
    </xf>
    <xf numFmtId="0" fontId="3" fillId="2" borderId="0" xfId="0" applyFont="1" applyFill="1" applyAlignment="1">
      <alignment horizontal="left" vertical="top" wrapText="1"/>
    </xf>
    <xf numFmtId="0" fontId="3" fillId="2" borderId="17" xfId="0" applyFont="1" applyFill="1" applyBorder="1" applyAlignment="1">
      <alignment horizontal="left" vertical="center"/>
    </xf>
    <xf numFmtId="0" fontId="3" fillId="2" borderId="18" xfId="0" applyFont="1" applyFill="1" applyBorder="1" applyAlignment="1">
      <alignment horizontal="left" vertical="center"/>
    </xf>
    <xf numFmtId="0" fontId="3" fillId="2" borderId="4" xfId="0" applyFont="1" applyFill="1" applyBorder="1" applyAlignment="1">
      <alignment horizontal="left" vertical="center"/>
    </xf>
    <xf numFmtId="0" fontId="3" fillId="2" borderId="6" xfId="0" applyFont="1" applyFill="1" applyBorder="1" applyAlignment="1">
      <alignment horizontal="left" vertical="center"/>
    </xf>
    <xf numFmtId="0" fontId="3" fillId="0" borderId="26" xfId="0" applyFont="1" applyBorder="1" applyAlignment="1">
      <alignment horizontal="left" vertical="center"/>
    </xf>
    <xf numFmtId="0" fontId="3" fillId="0" borderId="27" xfId="0" applyFont="1" applyBorder="1" applyAlignment="1">
      <alignment horizontal="left" vertical="center"/>
    </xf>
    <xf numFmtId="0" fontId="3" fillId="4" borderId="12" xfId="0" applyFont="1" applyFill="1" applyBorder="1" applyAlignment="1">
      <alignment horizontal="left" vertical="center"/>
    </xf>
    <xf numFmtId="0" fontId="3" fillId="4" borderId="13" xfId="0" applyFont="1" applyFill="1" applyBorder="1" applyAlignment="1">
      <alignment horizontal="left" vertical="center"/>
    </xf>
    <xf numFmtId="0" fontId="3" fillId="2" borderId="12" xfId="0" applyFont="1" applyFill="1" applyBorder="1" applyAlignment="1">
      <alignment horizontal="left" vertical="center" wrapText="1"/>
    </xf>
    <xf numFmtId="0" fontId="3" fillId="2" borderId="10" xfId="0" quotePrefix="1" applyFont="1" applyFill="1" applyBorder="1" applyAlignment="1" applyProtection="1">
      <alignment horizontal="center" vertical="center"/>
      <protection locked="0"/>
    </xf>
    <xf numFmtId="0" fontId="3" fillId="2" borderId="8" xfId="0" applyFont="1" applyFill="1" applyBorder="1" applyAlignment="1" applyProtection="1">
      <alignment horizontal="center" vertical="center"/>
      <protection locked="0"/>
    </xf>
    <xf numFmtId="0" fontId="3" fillId="2" borderId="31" xfId="0" applyFont="1" applyFill="1" applyBorder="1" applyAlignment="1" applyProtection="1">
      <alignment horizontal="left" vertical="top"/>
      <protection locked="0"/>
    </xf>
    <xf numFmtId="0" fontId="3" fillId="2" borderId="0" xfId="0" applyFont="1" applyFill="1" applyAlignment="1" applyProtection="1">
      <alignment horizontal="left" vertical="top"/>
      <protection locked="0"/>
    </xf>
    <xf numFmtId="0" fontId="3" fillId="2" borderId="37" xfId="0" applyFont="1" applyFill="1" applyBorder="1" applyAlignment="1" applyProtection="1">
      <alignment horizontal="left" vertical="top"/>
      <protection locked="0"/>
    </xf>
    <xf numFmtId="0" fontId="3" fillId="2" borderId="38" xfId="0" applyFont="1" applyFill="1" applyBorder="1" applyAlignment="1" applyProtection="1">
      <alignment horizontal="left" vertical="top"/>
      <protection locked="0"/>
    </xf>
    <xf numFmtId="0" fontId="3" fillId="2" borderId="39" xfId="0" applyFont="1" applyFill="1" applyBorder="1" applyAlignment="1" applyProtection="1">
      <alignment horizontal="left" vertical="top"/>
      <protection locked="0"/>
    </xf>
    <xf numFmtId="0" fontId="3" fillId="2" borderId="40" xfId="0" applyFont="1" applyFill="1" applyBorder="1" applyAlignment="1" applyProtection="1">
      <alignment horizontal="left" vertical="top"/>
      <protection locked="0"/>
    </xf>
    <xf numFmtId="0" fontId="4" fillId="2" borderId="1" xfId="0" applyFont="1" applyFill="1" applyBorder="1" applyAlignment="1" applyProtection="1">
      <alignment horizontal="center" vertical="center"/>
      <protection locked="0"/>
    </xf>
    <xf numFmtId="0" fontId="4" fillId="2" borderId="2" xfId="0"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protection locked="0"/>
    </xf>
    <xf numFmtId="0" fontId="3" fillId="2" borderId="7" xfId="0" applyFont="1" applyFill="1" applyBorder="1" applyAlignment="1">
      <alignment horizontal="left" vertical="center"/>
    </xf>
    <xf numFmtId="0" fontId="3" fillId="2" borderId="8" xfId="0" applyFont="1" applyFill="1" applyBorder="1" applyAlignment="1">
      <alignment horizontal="left" vertical="center"/>
    </xf>
    <xf numFmtId="0" fontId="3" fillId="2" borderId="12" xfId="0" applyFont="1" applyFill="1" applyBorder="1" applyAlignment="1">
      <alignment horizontal="left" vertical="center"/>
    </xf>
    <xf numFmtId="0" fontId="3" fillId="2" borderId="13" xfId="0" applyFont="1" applyFill="1" applyBorder="1" applyAlignment="1">
      <alignment horizontal="left" vertical="center"/>
    </xf>
    <xf numFmtId="0" fontId="3" fillId="2" borderId="15" xfId="0" applyFont="1" applyFill="1" applyBorder="1" applyAlignment="1">
      <alignment horizontal="center" vertical="center"/>
    </xf>
    <xf numFmtId="0" fontId="8" fillId="2" borderId="15" xfId="0" applyFont="1" applyFill="1" applyBorder="1" applyAlignment="1" applyProtection="1">
      <alignment horizontal="center" vertical="center" wrapText="1"/>
      <protection locked="0"/>
    </xf>
    <xf numFmtId="0" fontId="6" fillId="5" borderId="15" xfId="0" applyFont="1" applyFill="1" applyBorder="1" applyAlignment="1" applyProtection="1">
      <alignment horizontal="left" vertical="center"/>
      <protection locked="0"/>
    </xf>
    <xf numFmtId="0" fontId="3" fillId="2" borderId="43" xfId="0" applyFont="1" applyFill="1" applyBorder="1" applyAlignment="1">
      <alignment horizontal="left" vertical="center"/>
    </xf>
    <xf numFmtId="0" fontId="3" fillId="2" borderId="14" xfId="0" applyFont="1" applyFill="1" applyBorder="1" applyAlignment="1">
      <alignment horizontal="left" vertical="center"/>
    </xf>
    <xf numFmtId="0" fontId="3" fillId="2" borderId="43" xfId="0" applyFont="1" applyFill="1" applyBorder="1" applyAlignment="1">
      <alignment horizontal="center" vertical="center"/>
    </xf>
    <xf numFmtId="0" fontId="3" fillId="2" borderId="14" xfId="0" applyFont="1" applyFill="1" applyBorder="1" applyAlignment="1">
      <alignment horizontal="center" vertical="center"/>
    </xf>
    <xf numFmtId="0" fontId="3" fillId="14" borderId="43" xfId="1" applyNumberFormat="1" applyFont="1" applyFill="1" applyBorder="1" applyAlignment="1" applyProtection="1">
      <alignment horizontal="left" vertical="center"/>
      <protection locked="0"/>
    </xf>
    <xf numFmtId="0" fontId="3" fillId="14" borderId="30" xfId="1" applyNumberFormat="1" applyFont="1" applyFill="1" applyBorder="1" applyAlignment="1" applyProtection="1">
      <alignment horizontal="left" vertical="center"/>
      <protection locked="0"/>
    </xf>
    <xf numFmtId="0" fontId="3" fillId="14" borderId="16" xfId="1" applyNumberFormat="1" applyFont="1" applyFill="1" applyBorder="1" applyAlignment="1" applyProtection="1">
      <alignment horizontal="left" vertical="center"/>
      <protection locked="0"/>
    </xf>
    <xf numFmtId="0" fontId="5" fillId="3" borderId="50" xfId="2" applyFont="1" applyFill="1" applyBorder="1" applyAlignment="1">
      <alignment horizontal="center" vertical="center" wrapText="1"/>
    </xf>
    <xf numFmtId="0" fontId="5" fillId="3" borderId="58" xfId="2" applyFont="1" applyFill="1" applyBorder="1" applyAlignment="1">
      <alignment horizontal="center" vertical="center" wrapText="1"/>
    </xf>
    <xf numFmtId="0" fontId="10" fillId="2" borderId="44" xfId="2" applyFont="1" applyFill="1" applyBorder="1" applyAlignment="1" applyProtection="1">
      <alignment horizontal="center" vertical="center" wrapText="1"/>
      <protection locked="0"/>
    </xf>
    <xf numFmtId="0" fontId="10" fillId="2" borderId="53" xfId="2" applyFont="1" applyFill="1" applyBorder="1" applyAlignment="1" applyProtection="1">
      <alignment horizontal="center" vertical="center" wrapText="1"/>
      <protection locked="0"/>
    </xf>
    <xf numFmtId="0" fontId="10" fillId="2" borderId="51" xfId="2" applyFont="1" applyFill="1" applyBorder="1" applyAlignment="1" applyProtection="1">
      <alignment horizontal="center" vertical="center" wrapText="1"/>
      <protection locked="0"/>
    </xf>
    <xf numFmtId="0" fontId="10" fillId="2" borderId="52" xfId="2" applyFont="1" applyFill="1" applyBorder="1" applyAlignment="1" applyProtection="1">
      <alignment horizontal="center" vertical="center" wrapText="1"/>
      <protection locked="0"/>
    </xf>
    <xf numFmtId="0" fontId="10" fillId="2" borderId="29" xfId="2" applyFont="1" applyFill="1" applyBorder="1" applyAlignment="1" applyProtection="1">
      <alignment horizontal="center" vertical="center" wrapText="1"/>
      <protection locked="0"/>
    </xf>
    <xf numFmtId="0" fontId="3" fillId="0" borderId="43" xfId="1" applyNumberFormat="1" applyFont="1" applyBorder="1" applyAlignment="1" applyProtection="1">
      <alignment horizontal="left" vertical="center"/>
      <protection locked="0"/>
    </xf>
    <xf numFmtId="0" fontId="3" fillId="0" borderId="30" xfId="1" applyNumberFormat="1" applyFont="1" applyBorder="1" applyAlignment="1" applyProtection="1">
      <alignment horizontal="left" vertical="center"/>
      <protection locked="0"/>
    </xf>
    <xf numFmtId="0" fontId="3" fillId="0" borderId="16" xfId="1" applyNumberFormat="1" applyFont="1" applyBorder="1" applyAlignment="1" applyProtection="1">
      <alignment horizontal="left" vertical="center"/>
      <protection locked="0"/>
    </xf>
    <xf numFmtId="0" fontId="3" fillId="0" borderId="60" xfId="1" applyNumberFormat="1" applyFont="1" applyBorder="1" applyAlignment="1" applyProtection="1">
      <alignment horizontal="left" vertical="center"/>
      <protection locked="0"/>
    </xf>
    <xf numFmtId="0" fontId="3" fillId="0" borderId="14" xfId="1" applyNumberFormat="1" applyFont="1" applyBorder="1" applyAlignment="1" applyProtection="1">
      <alignment horizontal="left" vertical="center"/>
      <protection locked="0"/>
    </xf>
    <xf numFmtId="0" fontId="5" fillId="3" borderId="48" xfId="2" applyFont="1" applyFill="1" applyBorder="1" applyAlignment="1">
      <alignment horizontal="center" vertical="center" wrapText="1"/>
    </xf>
    <xf numFmtId="0" fontId="5" fillId="3" borderId="33" xfId="2" applyFont="1" applyFill="1" applyBorder="1" applyAlignment="1">
      <alignment horizontal="center" vertical="center" wrapText="1"/>
    </xf>
    <xf numFmtId="0" fontId="5" fillId="3" borderId="49" xfId="2" applyFont="1" applyFill="1" applyBorder="1" applyAlignment="1">
      <alignment horizontal="center" vertical="center" wrapText="1"/>
    </xf>
    <xf numFmtId="0" fontId="5" fillId="3" borderId="53" xfId="2" applyFont="1" applyFill="1" applyBorder="1" applyAlignment="1">
      <alignment horizontal="center" vertical="center" wrapText="1"/>
    </xf>
    <xf numFmtId="0" fontId="5" fillId="3" borderId="0" xfId="2" applyFont="1" applyFill="1" applyAlignment="1">
      <alignment horizontal="center" vertical="center" wrapText="1"/>
    </xf>
    <xf numFmtId="0" fontId="5" fillId="3" borderId="37" xfId="2" applyFont="1" applyFill="1" applyBorder="1" applyAlignment="1">
      <alignment horizontal="center" vertical="center" wrapText="1"/>
    </xf>
    <xf numFmtId="0" fontId="5" fillId="3" borderId="47" xfId="2" applyFont="1" applyFill="1" applyBorder="1" applyAlignment="1">
      <alignment horizontal="center" vertical="center" wrapText="1"/>
    </xf>
    <xf numFmtId="0" fontId="5" fillId="3" borderId="42" xfId="2" applyFont="1" applyFill="1" applyBorder="1" applyAlignment="1">
      <alignment horizontal="center" vertical="center" wrapText="1"/>
    </xf>
    <xf numFmtId="0" fontId="5" fillId="3" borderId="32" xfId="2" applyFont="1" applyFill="1" applyBorder="1" applyAlignment="1">
      <alignment horizontal="center" vertical="center" wrapText="1"/>
    </xf>
    <xf numFmtId="0" fontId="5" fillId="3" borderId="31" xfId="2" applyFont="1" applyFill="1" applyBorder="1" applyAlignment="1">
      <alignment horizontal="center" vertical="center" wrapText="1"/>
    </xf>
    <xf numFmtId="0" fontId="5" fillId="3" borderId="23" xfId="2" applyFont="1" applyFill="1" applyBorder="1" applyAlignment="1">
      <alignment horizontal="center" vertical="center" wrapText="1"/>
    </xf>
    <xf numFmtId="0" fontId="5" fillId="3" borderId="29" xfId="2" applyFont="1" applyFill="1" applyBorder="1" applyAlignment="1">
      <alignment horizontal="center" vertical="center" wrapText="1"/>
    </xf>
    <xf numFmtId="0" fontId="5" fillId="3" borderId="24" xfId="2" applyFont="1" applyFill="1" applyBorder="1" applyAlignment="1">
      <alignment horizontal="center" vertical="center" wrapText="1"/>
    </xf>
    <xf numFmtId="0" fontId="5" fillId="3" borderId="27" xfId="2" applyFont="1" applyFill="1" applyBorder="1" applyAlignment="1">
      <alignment horizontal="center" vertical="center" wrapText="1"/>
    </xf>
    <xf numFmtId="0" fontId="5" fillId="3" borderId="28" xfId="2" applyFont="1" applyFill="1" applyBorder="1" applyAlignment="1">
      <alignment horizontal="center" vertical="center" wrapText="1"/>
    </xf>
    <xf numFmtId="0" fontId="5" fillId="3" borderId="23" xfId="2" applyFont="1" applyFill="1" applyBorder="1" applyAlignment="1">
      <alignment horizontal="center" vertical="center"/>
    </xf>
    <xf numFmtId="0" fontId="5" fillId="3" borderId="52" xfId="2" applyFont="1" applyFill="1" applyBorder="1" applyAlignment="1">
      <alignment horizontal="center" vertical="center"/>
    </xf>
    <xf numFmtId="0" fontId="5" fillId="3" borderId="52" xfId="2" applyFont="1" applyFill="1" applyBorder="1" applyAlignment="1">
      <alignment horizontal="center" vertical="center" wrapText="1"/>
    </xf>
    <xf numFmtId="0" fontId="5" fillId="3" borderId="22" xfId="2" applyFont="1" applyFill="1" applyBorder="1" applyAlignment="1">
      <alignment horizontal="center" vertical="center" wrapText="1"/>
    </xf>
    <xf numFmtId="0" fontId="5" fillId="3" borderId="54" xfId="2" applyFont="1" applyFill="1" applyBorder="1" applyAlignment="1">
      <alignment horizontal="center" vertical="center" wrapText="1"/>
    </xf>
    <xf numFmtId="0" fontId="5" fillId="3" borderId="45" xfId="2" applyFont="1" applyFill="1" applyBorder="1" applyAlignment="1">
      <alignment horizontal="center" vertical="center" wrapText="1"/>
    </xf>
    <xf numFmtId="0" fontId="5" fillId="3" borderId="46" xfId="2" applyFont="1" applyFill="1" applyBorder="1" applyAlignment="1">
      <alignment horizontal="center" vertical="center" wrapText="1"/>
    </xf>
    <xf numFmtId="0" fontId="5" fillId="3" borderId="9" xfId="2" applyFont="1" applyFill="1" applyBorder="1" applyAlignment="1">
      <alignment horizontal="center" vertical="center" wrapText="1"/>
    </xf>
    <xf numFmtId="0" fontId="10" fillId="2" borderId="15" xfId="2" applyFont="1" applyFill="1" applyBorder="1" applyAlignment="1">
      <alignment horizontal="center" vertical="center" wrapText="1"/>
    </xf>
    <xf numFmtId="0" fontId="22" fillId="14" borderId="43" xfId="1" applyNumberFormat="1" applyFont="1" applyFill="1" applyBorder="1" applyAlignment="1" applyProtection="1">
      <alignment horizontal="left" vertical="center"/>
      <protection locked="0"/>
    </xf>
    <xf numFmtId="0" fontId="22" fillId="14" borderId="30" xfId="1" applyNumberFormat="1" applyFont="1" applyFill="1" applyBorder="1" applyAlignment="1" applyProtection="1">
      <alignment horizontal="left" vertical="center"/>
      <protection locked="0"/>
    </xf>
    <xf numFmtId="0" fontId="22" fillId="14" borderId="16" xfId="1" applyNumberFormat="1" applyFont="1" applyFill="1" applyBorder="1" applyAlignment="1" applyProtection="1">
      <alignment horizontal="left" vertical="center"/>
      <protection locked="0"/>
    </xf>
    <xf numFmtId="0" fontId="3" fillId="10" borderId="43" xfId="1" applyNumberFormat="1" applyFont="1" applyFill="1" applyBorder="1" applyAlignment="1" applyProtection="1">
      <alignment horizontal="left" vertical="center"/>
      <protection locked="0"/>
    </xf>
    <xf numFmtId="0" fontId="3" fillId="10" borderId="30" xfId="1" applyNumberFormat="1" applyFont="1" applyFill="1" applyBorder="1" applyAlignment="1" applyProtection="1">
      <alignment horizontal="left" vertical="center"/>
      <protection locked="0"/>
    </xf>
    <xf numFmtId="0" fontId="3" fillId="10" borderId="16" xfId="1" applyNumberFormat="1" applyFont="1" applyFill="1" applyBorder="1" applyAlignment="1" applyProtection="1">
      <alignment horizontal="left" vertical="center"/>
      <protection locked="0"/>
    </xf>
    <xf numFmtId="0" fontId="5" fillId="11" borderId="50" xfId="2" applyFont="1" applyFill="1" applyBorder="1" applyAlignment="1">
      <alignment horizontal="center" vertical="center" wrapText="1"/>
    </xf>
    <xf numFmtId="0" fontId="5" fillId="11" borderId="61" xfId="2" applyFont="1" applyFill="1" applyBorder="1" applyAlignment="1">
      <alignment horizontal="center" vertical="center" wrapText="1"/>
    </xf>
    <xf numFmtId="0" fontId="10" fillId="2" borderId="48" xfId="2" applyFont="1" applyFill="1" applyBorder="1" applyAlignment="1" applyProtection="1">
      <alignment horizontal="center" vertical="center" wrapText="1"/>
      <protection locked="0"/>
    </xf>
    <xf numFmtId="0" fontId="5" fillId="6" borderId="50" xfId="2" applyFont="1" applyFill="1" applyBorder="1" applyAlignment="1">
      <alignment horizontal="center" vertical="center" wrapText="1"/>
    </xf>
    <xf numFmtId="0" fontId="5" fillId="6" borderId="61" xfId="2" applyFont="1" applyFill="1" applyBorder="1" applyAlignment="1">
      <alignment horizontal="center" vertical="center" wrapText="1"/>
    </xf>
    <xf numFmtId="0" fontId="5" fillId="6" borderId="63" xfId="2" applyFont="1" applyFill="1" applyBorder="1" applyAlignment="1">
      <alignment horizontal="center" vertical="center" wrapText="1"/>
    </xf>
    <xf numFmtId="0" fontId="3" fillId="0" borderId="60" xfId="3" applyNumberFormat="1" applyFont="1" applyBorder="1" applyAlignment="1" applyProtection="1">
      <alignment horizontal="left" vertical="center"/>
      <protection locked="0"/>
    </xf>
    <xf numFmtId="0" fontId="3" fillId="0" borderId="30" xfId="3" applyNumberFormat="1" applyFont="1" applyBorder="1" applyAlignment="1" applyProtection="1">
      <alignment horizontal="left" vertical="center"/>
      <protection locked="0"/>
    </xf>
    <xf numFmtId="0" fontId="3" fillId="0" borderId="14" xfId="3" applyNumberFormat="1" applyFont="1" applyBorder="1" applyAlignment="1" applyProtection="1">
      <alignment horizontal="left" vertical="center"/>
      <protection locked="0"/>
    </xf>
    <xf numFmtId="0" fontId="17" fillId="14" borderId="43" xfId="0" applyFont="1" applyFill="1" applyBorder="1" applyAlignment="1" applyProtection="1">
      <alignment horizontal="left" vertical="center"/>
      <protection locked="0"/>
    </xf>
    <xf numFmtId="0" fontId="17" fillId="14" borderId="30" xfId="0" applyFont="1" applyFill="1" applyBorder="1" applyAlignment="1" applyProtection="1">
      <alignment horizontal="left" vertical="center"/>
      <protection locked="0"/>
    </xf>
    <xf numFmtId="0" fontId="17" fillId="14" borderId="16" xfId="0" applyFont="1" applyFill="1" applyBorder="1" applyAlignment="1" applyProtection="1">
      <alignment horizontal="left" vertical="center"/>
      <protection locked="0"/>
    </xf>
    <xf numFmtId="0" fontId="3" fillId="0" borderId="43" xfId="3" applyNumberFormat="1" applyFont="1" applyBorder="1" applyAlignment="1" applyProtection="1">
      <alignment horizontal="left" vertical="center"/>
      <protection locked="0"/>
    </xf>
    <xf numFmtId="0" fontId="3" fillId="0" borderId="16" xfId="3" applyNumberFormat="1" applyFont="1" applyBorder="1" applyAlignment="1" applyProtection="1">
      <alignment horizontal="left" vertical="center"/>
      <protection locked="0"/>
    </xf>
    <xf numFmtId="0" fontId="3" fillId="10" borderId="43" xfId="3" applyNumberFormat="1" applyFont="1" applyFill="1" applyBorder="1" applyAlignment="1" applyProtection="1">
      <alignment horizontal="left" vertical="center"/>
      <protection locked="0"/>
    </xf>
    <xf numFmtId="0" fontId="3" fillId="10" borderId="30" xfId="3" applyNumberFormat="1" applyFont="1" applyFill="1" applyBorder="1" applyAlignment="1" applyProtection="1">
      <alignment horizontal="left" vertical="center"/>
      <protection locked="0"/>
    </xf>
    <xf numFmtId="0" fontId="3" fillId="10" borderId="16" xfId="3" applyNumberFormat="1" applyFont="1" applyFill="1" applyBorder="1" applyAlignment="1" applyProtection="1">
      <alignment horizontal="left" vertical="center"/>
      <protection locked="0"/>
    </xf>
    <xf numFmtId="0" fontId="17" fillId="0" borderId="43" xfId="0" applyFont="1" applyBorder="1" applyAlignment="1" applyProtection="1">
      <alignment horizontal="left" vertical="center"/>
      <protection locked="0"/>
    </xf>
    <xf numFmtId="0" fontId="17" fillId="0" borderId="30" xfId="0" applyFont="1" applyBorder="1" applyAlignment="1" applyProtection="1">
      <alignment horizontal="left" vertical="center"/>
      <protection locked="0"/>
    </xf>
    <xf numFmtId="0" fontId="17" fillId="0" borderId="16" xfId="0" applyFont="1" applyBorder="1" applyAlignment="1" applyProtection="1">
      <alignment horizontal="left" vertical="center"/>
      <protection locked="0"/>
    </xf>
    <xf numFmtId="0" fontId="6" fillId="5" borderId="15" xfId="0" applyFont="1" applyFill="1" applyBorder="1" applyAlignment="1" applyProtection="1">
      <alignment horizontal="center" vertical="center"/>
      <protection locked="0"/>
    </xf>
    <xf numFmtId="0" fontId="17" fillId="0" borderId="66" xfId="0" applyFont="1" applyBorder="1" applyAlignment="1" applyProtection="1">
      <alignment horizontal="left" vertical="center"/>
      <protection locked="0"/>
    </xf>
    <xf numFmtId="0" fontId="17" fillId="0" borderId="46" xfId="0" applyFont="1" applyBorder="1" applyAlignment="1" applyProtection="1">
      <alignment horizontal="left" vertical="center"/>
      <protection locked="0"/>
    </xf>
    <xf numFmtId="0" fontId="17" fillId="0" borderId="11" xfId="0" applyFont="1" applyBorder="1" applyAlignment="1" applyProtection="1">
      <alignment horizontal="left" vertical="center"/>
      <protection locked="0"/>
    </xf>
    <xf numFmtId="0" fontId="6" fillId="10" borderId="15" xfId="0" applyFont="1" applyFill="1" applyBorder="1" applyAlignment="1" applyProtection="1">
      <alignment horizontal="left" vertical="center"/>
      <protection locked="0"/>
    </xf>
    <xf numFmtId="0" fontId="0" fillId="2" borderId="43" xfId="0" applyFill="1" applyBorder="1" applyAlignment="1">
      <alignment horizontal="center" vertical="center"/>
    </xf>
    <xf numFmtId="0" fontId="0" fillId="2" borderId="14" xfId="0" applyFill="1" applyBorder="1" applyAlignment="1">
      <alignment horizontal="center" vertical="center"/>
    </xf>
    <xf numFmtId="0" fontId="12" fillId="2" borderId="15" xfId="0" applyFont="1" applyFill="1" applyBorder="1" applyAlignment="1">
      <alignment horizontal="center" vertical="center"/>
    </xf>
  </cellXfs>
  <cellStyles count="5">
    <cellStyle name="Normal" xfId="0" builtinId="0"/>
    <cellStyle name="Normal 11" xfId="4" xr:uid="{00000000-0005-0000-0000-000001000000}"/>
    <cellStyle name="Normal 3" xfId="2" xr:uid="{00000000-0005-0000-0000-000002000000}"/>
    <cellStyle name="Pourcentage" xfId="1" builtinId="5"/>
    <cellStyle name="Pourcentage 3" xfId="3" xr:uid="{00000000-0005-0000-0000-000004000000}"/>
  </cellStyles>
  <dxfs count="881">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759386</xdr:colOff>
      <xdr:row>29</xdr:row>
      <xdr:rowOff>2604</xdr:rowOff>
    </xdr:to>
    <xdr:pic>
      <xdr:nvPicPr>
        <xdr:cNvPr id="2" name="Image 1">
          <a:extLst>
            <a:ext uri="{FF2B5EF4-FFF2-40B4-BE49-F238E27FC236}">
              <a16:creationId xmlns:a16="http://schemas.microsoft.com/office/drawing/2014/main" id="{341AB393-99B1-41C1-A6E6-7A06359CA5D8}"/>
            </a:ext>
          </a:extLst>
        </xdr:cNvPr>
        <xdr:cNvPicPr>
          <a:picLocks noChangeAspect="1"/>
        </xdr:cNvPicPr>
      </xdr:nvPicPr>
      <xdr:blipFill>
        <a:blip xmlns:r="http://schemas.openxmlformats.org/officeDocument/2006/relationships" r:embed="rId1"/>
        <a:stretch>
          <a:fillRect/>
        </a:stretch>
      </xdr:blipFill>
      <xdr:spPr>
        <a:xfrm>
          <a:off x="8856570" y="3390901"/>
          <a:ext cx="3012141" cy="266960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AQUETTES%20DAF\B_TT\MASTER_HISTOIRE_1305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nthèse"/>
      <sheetName val="M1"/>
      <sheetName val="M2-DRR"/>
      <sheetName val="M2-CSC"/>
      <sheetName val="M2-H2M"/>
      <sheetName val="Paramétrage"/>
      <sheetName val="début"/>
      <sheetName val="fin"/>
    </sheetNames>
    <sheetDataSet>
      <sheetData sheetId="0" refreshError="1"/>
      <sheetData sheetId="1" refreshError="1">
        <row r="3">
          <cell r="AG3">
            <v>40</v>
          </cell>
        </row>
        <row r="5">
          <cell r="AE5">
            <v>0</v>
          </cell>
          <cell r="AG5">
            <v>0</v>
          </cell>
        </row>
        <row r="6">
          <cell r="AE6">
            <v>0</v>
          </cell>
          <cell r="AG6">
            <v>0</v>
          </cell>
        </row>
        <row r="7">
          <cell r="AE7">
            <v>0</v>
          </cell>
          <cell r="AG7">
            <v>0</v>
          </cell>
        </row>
        <row r="8">
          <cell r="AE8">
            <v>0</v>
          </cell>
          <cell r="AG8">
            <v>0</v>
          </cell>
        </row>
      </sheetData>
      <sheetData sheetId="2" refreshError="1">
        <row r="3">
          <cell r="AG3">
            <v>0</v>
          </cell>
        </row>
        <row r="5">
          <cell r="AE5">
            <v>0</v>
          </cell>
          <cell r="AG5">
            <v>0</v>
          </cell>
        </row>
        <row r="6">
          <cell r="AE6">
            <v>0</v>
          </cell>
          <cell r="AG6">
            <v>0</v>
          </cell>
        </row>
        <row r="7">
          <cell r="AE7">
            <v>0</v>
          </cell>
          <cell r="AG7">
            <v>0</v>
          </cell>
        </row>
        <row r="8">
          <cell r="AE8">
            <v>0</v>
          </cell>
          <cell r="AG8">
            <v>0</v>
          </cell>
        </row>
      </sheetData>
      <sheetData sheetId="3" refreshError="1">
        <row r="3">
          <cell r="AG3">
            <v>0</v>
          </cell>
        </row>
        <row r="5">
          <cell r="AE5">
            <v>0</v>
          </cell>
          <cell r="AG5">
            <v>0</v>
          </cell>
        </row>
        <row r="6">
          <cell r="AE6">
            <v>0</v>
          </cell>
          <cell r="AG6">
            <v>0</v>
          </cell>
        </row>
        <row r="7">
          <cell r="AE7">
            <v>0</v>
          </cell>
          <cell r="AG7">
            <v>0</v>
          </cell>
        </row>
        <row r="8">
          <cell r="AE8">
            <v>0</v>
          </cell>
          <cell r="AG8">
            <v>0</v>
          </cell>
        </row>
      </sheetData>
      <sheetData sheetId="4" refreshError="1">
        <row r="3">
          <cell r="AG3">
            <v>0</v>
          </cell>
        </row>
        <row r="5">
          <cell r="AE5">
            <v>0</v>
          </cell>
          <cell r="AG5">
            <v>0</v>
          </cell>
        </row>
        <row r="6">
          <cell r="AE6">
            <v>0</v>
          </cell>
          <cell r="AG6">
            <v>0</v>
          </cell>
        </row>
        <row r="7">
          <cell r="AE7">
            <v>0</v>
          </cell>
          <cell r="AG7">
            <v>0</v>
          </cell>
        </row>
        <row r="8">
          <cell r="AE8">
            <v>0</v>
          </cell>
          <cell r="AG8">
            <v>0</v>
          </cell>
        </row>
      </sheetData>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8"/>
  <dimension ref="A1:R32"/>
  <sheetViews>
    <sheetView tabSelected="1" topLeftCell="A4" zoomScale="140" zoomScaleNormal="140" workbookViewId="0">
      <selection activeCell="E14" sqref="E14"/>
    </sheetView>
  </sheetViews>
  <sheetFormatPr defaultColWidth="11.42578125" defaultRowHeight="15.95"/>
  <cols>
    <col min="1" max="1" width="10.7109375" style="1" customWidth="1"/>
    <col min="2" max="2" width="21.28515625" style="1" customWidth="1"/>
    <col min="3" max="3" width="23.7109375" style="1" customWidth="1"/>
    <col min="4" max="5" width="9.7109375" style="1" customWidth="1"/>
    <col min="6" max="6" width="12.140625" style="1" customWidth="1"/>
    <col min="7" max="9" width="9.7109375" style="1" customWidth="1"/>
    <col min="10" max="11" width="8" style="1" customWidth="1"/>
    <col min="12" max="16384" width="11.42578125" style="1"/>
  </cols>
  <sheetData>
    <row r="1" spans="1:18">
      <c r="A1" s="1" t="s">
        <v>0</v>
      </c>
    </row>
    <row r="2" spans="1:18" ht="16.350000000000001" thickBot="1"/>
    <row r="3" spans="1:18" ht="28.7" thickBot="1">
      <c r="B3" s="346" t="s">
        <v>1</v>
      </c>
      <c r="C3" s="347"/>
      <c r="D3" s="347"/>
      <c r="E3" s="347"/>
      <c r="F3" s="347"/>
      <c r="G3" s="347"/>
      <c r="H3" s="348"/>
    </row>
    <row r="4" spans="1:18" ht="16.350000000000001" thickBot="1"/>
    <row r="5" spans="1:18" ht="16.350000000000001" thickBot="1">
      <c r="D5" s="2" t="s">
        <v>2</v>
      </c>
      <c r="E5" s="3" t="s">
        <v>3</v>
      </c>
      <c r="F5" s="4" t="s">
        <v>4</v>
      </c>
    </row>
    <row r="6" spans="1:18">
      <c r="B6" s="349" t="s">
        <v>5</v>
      </c>
      <c r="C6" s="350"/>
      <c r="D6" s="5">
        <v>80</v>
      </c>
      <c r="E6" s="6">
        <f>F12</f>
        <v>80</v>
      </c>
      <c r="F6" s="7">
        <f>D6-E6</f>
        <v>0</v>
      </c>
      <c r="L6" s="8" t="s">
        <v>6</v>
      </c>
    </row>
    <row r="7" spans="1:18">
      <c r="B7" s="351" t="s">
        <v>7</v>
      </c>
      <c r="C7" s="352"/>
      <c r="D7" s="9">
        <v>880</v>
      </c>
      <c r="E7" s="10">
        <f ca="1">F13</f>
        <v>820</v>
      </c>
      <c r="F7" s="11">
        <f ca="1">D7-E7</f>
        <v>60</v>
      </c>
      <c r="L7" s="328" t="s">
        <v>8</v>
      </c>
      <c r="M7" s="328"/>
      <c r="N7" s="328"/>
      <c r="O7" s="328"/>
      <c r="P7" s="328"/>
      <c r="Q7" s="328"/>
      <c r="R7" s="328"/>
    </row>
    <row r="8" spans="1:18" ht="16.350000000000001" thickBot="1">
      <c r="B8" s="329" t="s">
        <v>9</v>
      </c>
      <c r="C8" s="330"/>
      <c r="D8" s="12">
        <f>IF(D6="",0,D7/D6)</f>
        <v>11</v>
      </c>
      <c r="E8" s="13">
        <f ca="1">F14</f>
        <v>10.25</v>
      </c>
      <c r="F8" s="14">
        <f ca="1">IF(D6="",0,D8-E8)</f>
        <v>0.75</v>
      </c>
      <c r="L8" s="328"/>
      <c r="M8" s="328"/>
      <c r="N8" s="328"/>
      <c r="O8" s="328"/>
      <c r="P8" s="328"/>
      <c r="Q8" s="328"/>
      <c r="R8" s="328"/>
    </row>
    <row r="9" spans="1:18">
      <c r="L9" s="328"/>
      <c r="M9" s="328"/>
      <c r="N9" s="328"/>
      <c r="O9" s="328"/>
      <c r="P9" s="328"/>
      <c r="Q9" s="328"/>
      <c r="R9" s="328"/>
    </row>
    <row r="10" spans="1:18" ht="16.350000000000001" thickBot="1">
      <c r="L10" s="328"/>
      <c r="M10" s="328"/>
      <c r="N10" s="328"/>
      <c r="O10" s="328"/>
      <c r="P10" s="328"/>
      <c r="Q10" s="328"/>
      <c r="R10" s="328"/>
    </row>
    <row r="11" spans="1:18" ht="16.350000000000001" thickBot="1">
      <c r="D11" s="15" t="s">
        <v>10</v>
      </c>
      <c r="E11" s="16" t="s">
        <v>11</v>
      </c>
      <c r="F11" s="17" t="s">
        <v>12</v>
      </c>
      <c r="L11" s="328"/>
      <c r="M11" s="328"/>
      <c r="N11" s="328"/>
      <c r="O11" s="328"/>
      <c r="P11" s="328"/>
      <c r="Q11" s="328"/>
      <c r="R11" s="328"/>
    </row>
    <row r="12" spans="1:18" ht="16.350000000000001" thickBot="1">
      <c r="B12" s="331" t="s">
        <v>13</v>
      </c>
      <c r="C12" s="332"/>
      <c r="D12" s="18">
        <f>SUM('M1:M2-H2M'!AG3)</f>
        <v>40</v>
      </c>
      <c r="E12" s="19">
        <f>SUM('M1:M2-H2M'!AI3)</f>
        <v>40</v>
      </c>
      <c r="F12" s="20">
        <f>D12+E12</f>
        <v>80</v>
      </c>
      <c r="L12" s="328"/>
      <c r="M12" s="328"/>
      <c r="N12" s="328"/>
      <c r="O12" s="328"/>
      <c r="P12" s="328"/>
      <c r="Q12" s="328"/>
      <c r="R12" s="328"/>
    </row>
    <row r="13" spans="1:18">
      <c r="B13" s="333" t="s">
        <v>14</v>
      </c>
      <c r="C13" s="334"/>
      <c r="D13" s="21">
        <f ca="1">SUM('M1:M2-H2M'!AH4)</f>
        <v>412</v>
      </c>
      <c r="E13" s="22">
        <f ca="1">SUM('M1:M2-H2M'!AJ4)</f>
        <v>408</v>
      </c>
      <c r="F13" s="23">
        <f ca="1">D13+E13</f>
        <v>820</v>
      </c>
      <c r="L13" s="328"/>
      <c r="M13" s="328"/>
      <c r="N13" s="328"/>
      <c r="O13" s="328"/>
      <c r="P13" s="328"/>
      <c r="Q13" s="328"/>
      <c r="R13" s="328"/>
    </row>
    <row r="14" spans="1:18">
      <c r="B14" s="335" t="s">
        <v>15</v>
      </c>
      <c r="C14" s="336"/>
      <c r="D14" s="24">
        <f ca="1">IF(D12=0,0,D13/D12)</f>
        <v>10.3</v>
      </c>
      <c r="E14" s="24">
        <f ca="1">IF(E12=0,0,E13/E12)</f>
        <v>10.199999999999999</v>
      </c>
      <c r="F14" s="25">
        <f ca="1">IF(F12=0,0,F13/F12)</f>
        <v>10.25</v>
      </c>
      <c r="G14" s="26"/>
      <c r="L14" s="328"/>
      <c r="M14" s="328"/>
      <c r="N14" s="328"/>
      <c r="O14" s="328"/>
      <c r="P14" s="328"/>
      <c r="Q14" s="328"/>
      <c r="R14" s="328"/>
    </row>
    <row r="15" spans="1:18">
      <c r="B15" s="337" t="s">
        <v>16</v>
      </c>
      <c r="C15" s="27" t="s">
        <v>17</v>
      </c>
      <c r="D15" s="28">
        <f>SUM('[1]M1:M2-H2M'!AE6)</f>
        <v>0</v>
      </c>
      <c r="E15" s="29">
        <f>SUM('[1]M1:M2-H2M'!AG6)</f>
        <v>0</v>
      </c>
      <c r="F15" s="30">
        <f>D15+E15</f>
        <v>0</v>
      </c>
      <c r="L15" s="328"/>
      <c r="M15" s="328"/>
      <c r="N15" s="328"/>
      <c r="O15" s="328"/>
      <c r="P15" s="328"/>
      <c r="Q15" s="328"/>
      <c r="R15" s="328"/>
    </row>
    <row r="16" spans="1:18">
      <c r="B16" s="337"/>
      <c r="C16" s="27" t="s">
        <v>18</v>
      </c>
      <c r="D16" s="28">
        <f>SUM('[1]M1:M2-H2M'!AE7)</f>
        <v>0</v>
      </c>
      <c r="E16" s="29">
        <f>SUM('[1]M1:M2-H2M'!AG7)</f>
        <v>0</v>
      </c>
      <c r="F16" s="30">
        <f t="shared" ref="F16:F18" si="0">D16+E16</f>
        <v>0</v>
      </c>
      <c r="L16" s="328"/>
      <c r="M16" s="328"/>
      <c r="N16" s="328"/>
      <c r="O16" s="328"/>
      <c r="P16" s="328"/>
      <c r="Q16" s="328"/>
      <c r="R16" s="328"/>
    </row>
    <row r="17" spans="2:18">
      <c r="B17" s="337"/>
      <c r="C17" s="27" t="s">
        <v>19</v>
      </c>
      <c r="D17" s="28">
        <f>SUM('[1]M1:M2-H2M'!AE8)</f>
        <v>0</v>
      </c>
      <c r="E17" s="29">
        <f>SUM('[1]M1:M2-H2M'!AG8)</f>
        <v>0</v>
      </c>
      <c r="F17" s="30">
        <f t="shared" si="0"/>
        <v>0</v>
      </c>
      <c r="L17" s="328"/>
      <c r="M17" s="328"/>
      <c r="N17" s="328"/>
      <c r="O17" s="328"/>
      <c r="P17" s="328"/>
      <c r="Q17" s="328"/>
      <c r="R17" s="328"/>
    </row>
    <row r="18" spans="2:18" ht="16.350000000000001" thickBot="1">
      <c r="B18" s="329" t="s">
        <v>20</v>
      </c>
      <c r="C18" s="330"/>
      <c r="D18" s="31">
        <f>SUM('[1]M1:M2-H2M'!AE5)</f>
        <v>0</v>
      </c>
      <c r="E18" s="32">
        <f>SUM('[1]M1:M2-H2M'!AG5)</f>
        <v>0</v>
      </c>
      <c r="F18" s="33">
        <f t="shared" si="0"/>
        <v>0</v>
      </c>
    </row>
    <row r="20" spans="2:18" ht="16.350000000000001" thickBot="1"/>
    <row r="21" spans="2:18">
      <c r="B21" s="34" t="s">
        <v>21</v>
      </c>
      <c r="C21" s="35"/>
      <c r="D21" s="35"/>
      <c r="E21" s="35"/>
      <c r="F21" s="35"/>
      <c r="G21" s="338" t="s">
        <v>22</v>
      </c>
      <c r="H21" s="339"/>
    </row>
    <row r="22" spans="2:18">
      <c r="B22" s="36" t="s">
        <v>23</v>
      </c>
      <c r="C22" s="37"/>
      <c r="D22" s="37"/>
      <c r="E22" s="37"/>
      <c r="F22" s="37"/>
      <c r="G22" s="37"/>
      <c r="H22" s="38"/>
    </row>
    <row r="23" spans="2:18">
      <c r="B23" s="340"/>
      <c r="C23" s="341"/>
      <c r="D23" s="341"/>
      <c r="E23" s="341"/>
      <c r="F23" s="341"/>
      <c r="G23" s="341"/>
      <c r="H23" s="342"/>
    </row>
    <row r="24" spans="2:18">
      <c r="B24" s="340"/>
      <c r="C24" s="341"/>
      <c r="D24" s="341"/>
      <c r="E24" s="341"/>
      <c r="F24" s="341"/>
      <c r="G24" s="341"/>
      <c r="H24" s="342"/>
    </row>
    <row r="25" spans="2:18">
      <c r="B25" s="340"/>
      <c r="C25" s="341"/>
      <c r="D25" s="341"/>
      <c r="E25" s="341"/>
      <c r="F25" s="341"/>
      <c r="G25" s="341"/>
      <c r="H25" s="342"/>
    </row>
    <row r="26" spans="2:18">
      <c r="B26" s="340"/>
      <c r="C26" s="341"/>
      <c r="D26" s="341"/>
      <c r="E26" s="341"/>
      <c r="F26" s="341"/>
      <c r="G26" s="341"/>
      <c r="H26" s="342"/>
    </row>
    <row r="27" spans="2:18">
      <c r="B27" s="340"/>
      <c r="C27" s="341"/>
      <c r="D27" s="341"/>
      <c r="E27" s="341"/>
      <c r="F27" s="341"/>
      <c r="G27" s="341"/>
      <c r="H27" s="342"/>
    </row>
    <row r="28" spans="2:18">
      <c r="B28" s="340"/>
      <c r="C28" s="341"/>
      <c r="D28" s="341"/>
      <c r="E28" s="341"/>
      <c r="F28" s="341"/>
      <c r="G28" s="341"/>
      <c r="H28" s="342"/>
    </row>
    <row r="29" spans="2:18">
      <c r="B29" s="340"/>
      <c r="C29" s="341"/>
      <c r="D29" s="341"/>
      <c r="E29" s="341"/>
      <c r="F29" s="341"/>
      <c r="G29" s="341"/>
      <c r="H29" s="342"/>
    </row>
    <row r="30" spans="2:18">
      <c r="B30" s="340"/>
      <c r="C30" s="341"/>
      <c r="D30" s="341"/>
      <c r="E30" s="341"/>
      <c r="F30" s="341"/>
      <c r="G30" s="341"/>
      <c r="H30" s="342"/>
    </row>
    <row r="31" spans="2:18">
      <c r="B31" s="340"/>
      <c r="C31" s="341"/>
      <c r="D31" s="341"/>
      <c r="E31" s="341"/>
      <c r="F31" s="341"/>
      <c r="G31" s="341"/>
      <c r="H31" s="342"/>
    </row>
    <row r="32" spans="2:18" ht="16.350000000000001" thickBot="1">
      <c r="B32" s="343"/>
      <c r="C32" s="344"/>
      <c r="D32" s="344"/>
      <c r="E32" s="344"/>
      <c r="F32" s="344"/>
      <c r="G32" s="344"/>
      <c r="H32" s="345"/>
    </row>
  </sheetData>
  <mergeCells count="12">
    <mergeCell ref="B18:C18"/>
    <mergeCell ref="G21:H21"/>
    <mergeCell ref="B23:H32"/>
    <mergeCell ref="B3:H3"/>
    <mergeCell ref="B6:C6"/>
    <mergeCell ref="B7:C7"/>
    <mergeCell ref="L7:R17"/>
    <mergeCell ref="B8:C8"/>
    <mergeCell ref="B12:C12"/>
    <mergeCell ref="B13:C13"/>
    <mergeCell ref="B14:C14"/>
    <mergeCell ref="B15:B1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7"/>
  <dimension ref="A1:AJ65"/>
  <sheetViews>
    <sheetView topLeftCell="N42" zoomScale="150" zoomScaleNormal="150" workbookViewId="0">
      <selection activeCell="W35" sqref="W35:AA36"/>
    </sheetView>
  </sheetViews>
  <sheetFormatPr defaultColWidth="11.42578125" defaultRowHeight="15" customHeight="1" outlineLevelCol="1"/>
  <cols>
    <col min="1" max="1" width="11.42578125" style="39"/>
    <col min="2" max="2" width="8.7109375" style="39" customWidth="1"/>
    <col min="3" max="3" width="11.140625" style="39" customWidth="1"/>
    <col min="4" max="4" width="8.7109375" style="39" customWidth="1"/>
    <col min="5" max="5" width="11.28515625" style="39" bestFit="1" customWidth="1"/>
    <col min="6" max="6" width="8.7109375" style="39" customWidth="1"/>
    <col min="7" max="7" width="15.140625" style="39" customWidth="1"/>
    <col min="8" max="8" width="19.5703125" style="39" customWidth="1"/>
    <col min="9" max="9" width="48.5703125" style="1" customWidth="1"/>
    <col min="10" max="10" width="11.7109375" style="1" customWidth="1"/>
    <col min="11" max="11" width="13" style="1" customWidth="1"/>
    <col min="12" max="12" width="9.28515625" style="1" customWidth="1"/>
    <col min="13" max="13" width="10" style="1" customWidth="1"/>
    <col min="14" max="14" width="11.7109375" style="1" customWidth="1"/>
    <col min="15" max="17" width="11.42578125" style="1"/>
    <col min="18" max="18" width="9.42578125" style="1" customWidth="1"/>
    <col min="19" max="19" width="12.7109375" style="1" customWidth="1"/>
    <col min="20" max="21" width="12.28515625" style="1" customWidth="1"/>
    <col min="22" max="22" width="27" style="1" bestFit="1" customWidth="1"/>
    <col min="23" max="23" width="11.7109375" style="40" customWidth="1"/>
    <col min="24" max="29" width="12.28515625" style="1" customWidth="1"/>
    <col min="30" max="30" width="34" style="1" customWidth="1"/>
    <col min="31" max="32" width="51.140625" style="1" customWidth="1"/>
    <col min="33" max="33" width="11.140625" style="1" customWidth="1" outlineLevel="1"/>
    <col min="34" max="34" width="10.7109375" style="1" customWidth="1" outlineLevel="1"/>
    <col min="35" max="36" width="11.42578125" style="1" outlineLevel="1"/>
    <col min="37" max="16384" width="11.42578125" style="1"/>
  </cols>
  <sheetData>
    <row r="1" spans="1:36" ht="15" customHeight="1">
      <c r="A1" s="39" t="s">
        <v>24</v>
      </c>
      <c r="I1" s="39"/>
      <c r="J1" s="39"/>
      <c r="K1" s="39"/>
      <c r="L1" s="39"/>
      <c r="M1" s="39"/>
      <c r="N1" s="39"/>
      <c r="O1" s="39"/>
      <c r="P1" s="39"/>
      <c r="Q1" s="39"/>
      <c r="R1" s="39"/>
      <c r="S1" s="39"/>
      <c r="W1" s="1"/>
      <c r="X1" s="40"/>
    </row>
    <row r="2" spans="1:36" ht="15" customHeight="1">
      <c r="F2" s="8"/>
      <c r="G2" s="8"/>
      <c r="H2" s="41"/>
      <c r="I2" s="39"/>
      <c r="J2" s="39"/>
      <c r="K2" s="39"/>
      <c r="L2" s="39"/>
      <c r="M2" s="39"/>
      <c r="N2" s="39"/>
      <c r="O2" s="39"/>
      <c r="P2" s="39"/>
      <c r="Q2" s="39"/>
      <c r="R2" s="39"/>
      <c r="S2" s="39"/>
      <c r="W2" s="1"/>
      <c r="Y2" s="29" t="s">
        <v>25</v>
      </c>
      <c r="Z2" s="29" t="s">
        <v>26</v>
      </c>
      <c r="AG2" s="353" t="s">
        <v>10</v>
      </c>
      <c r="AH2" s="353"/>
      <c r="AI2" s="353" t="s">
        <v>11</v>
      </c>
      <c r="AJ2" s="353"/>
    </row>
    <row r="3" spans="1:36" ht="15" customHeight="1">
      <c r="B3" s="354" t="s">
        <v>10</v>
      </c>
      <c r="C3" s="354"/>
      <c r="F3" s="42"/>
      <c r="G3" s="8"/>
      <c r="H3" s="43" t="s">
        <v>27</v>
      </c>
      <c r="I3" s="355" t="s">
        <v>28</v>
      </c>
      <c r="J3" s="355"/>
      <c r="K3" s="355"/>
      <c r="N3" s="39"/>
      <c r="O3" s="39"/>
      <c r="P3" s="39"/>
      <c r="W3" s="356" t="str">
        <f>Paramétrage!I6</f>
        <v>M - Mention</v>
      </c>
      <c r="X3" s="357"/>
      <c r="Y3" s="29">
        <f>ROUND(SUMIFS($W$12:$W$63,$H$12:$H$63,$W3,$Q$12:$Q$63,"&lt;&gt;Mut+ext"),0)</f>
        <v>18</v>
      </c>
      <c r="Z3" s="29">
        <f ca="1">SUMIF($H$12:$H$83,$W3,$AA$12:$AA$62)</f>
        <v>412</v>
      </c>
      <c r="AG3" s="353">
        <f>IF($B$3="M2",0,I7)</f>
        <v>40</v>
      </c>
      <c r="AH3" s="353"/>
      <c r="AI3" s="358">
        <f>IF($B$3="M1",0,I7)</f>
        <v>0</v>
      </c>
      <c r="AJ3" s="359"/>
    </row>
    <row r="4" spans="1:36" ht="15" customHeight="1">
      <c r="B4" s="354"/>
      <c r="C4" s="354"/>
      <c r="F4" s="42"/>
      <c r="G4" s="8"/>
      <c r="H4" s="44" t="s">
        <v>29</v>
      </c>
      <c r="I4" s="45" t="s">
        <v>30</v>
      </c>
      <c r="J4" s="45"/>
      <c r="K4" s="45"/>
      <c r="N4" s="39"/>
      <c r="O4" s="39"/>
      <c r="P4" s="39"/>
      <c r="W4" s="356" t="str">
        <f>Paramétrage!I7</f>
        <v>TR - Transversale</v>
      </c>
      <c r="X4" s="357"/>
      <c r="Y4" s="29">
        <f>ROUND(SUMIFS($W$12:$W$63,$H$12:$H$63,$W4,$Q$12:$Q$63,"&lt;&gt;Mut+ext"),0)</f>
        <v>0</v>
      </c>
      <c r="Z4" s="29">
        <f ca="1">SUMIF($H$12:$H$83,$W4,$AA$12:$AA$62)</f>
        <v>0</v>
      </c>
      <c r="AG4" s="29">
        <f>IF($B$3="M2",0,Y3)</f>
        <v>18</v>
      </c>
      <c r="AH4" s="29">
        <f ca="1">IF($B$3="M2",0,Z3)</f>
        <v>412</v>
      </c>
      <c r="AI4" s="29">
        <f>IF($B$3="M1",0,Y3)</f>
        <v>0</v>
      </c>
      <c r="AJ4" s="29">
        <f>IF($B$3="M1",0,Z3)</f>
        <v>0</v>
      </c>
    </row>
    <row r="5" spans="1:36" ht="15" customHeight="1">
      <c r="A5" s="46"/>
      <c r="B5" s="354" t="s">
        <v>31</v>
      </c>
      <c r="C5" s="354"/>
      <c r="D5" s="47"/>
      <c r="E5" s="47"/>
      <c r="F5" s="47"/>
      <c r="G5" s="47"/>
      <c r="H5" s="43" t="s">
        <v>32</v>
      </c>
      <c r="I5" s="355" t="s">
        <v>30</v>
      </c>
      <c r="J5" s="355"/>
      <c r="K5" s="355"/>
      <c r="W5" s="356" t="str">
        <f>Paramétrage!I8</f>
        <v>RFC - Recettes de FC</v>
      </c>
      <c r="X5" s="357"/>
      <c r="Y5" s="29">
        <f>ROUND(SUMIFS($W$12:$W$63,$H$12:$H$63,$W5,$Q$12:$Q$63,"&lt;&gt;Mut+ext"),0)</f>
        <v>0</v>
      </c>
      <c r="Z5" s="29">
        <f ca="1">SUMIF($H$12:$H$83,$W5,$AA$12:$AA$62)</f>
        <v>0</v>
      </c>
      <c r="AG5" s="29">
        <f t="shared" ref="AG5:AH8" si="0">IF($B$3="M2",0,Y4)</f>
        <v>0</v>
      </c>
      <c r="AH5" s="29">
        <f t="shared" ca="1" si="0"/>
        <v>0</v>
      </c>
      <c r="AI5" s="29">
        <f t="shared" ref="AI5:AJ8" si="1">IF($B$3="M1",0,Y4)</f>
        <v>0</v>
      </c>
      <c r="AJ5" s="29">
        <f t="shared" si="1"/>
        <v>0</v>
      </c>
    </row>
    <row r="6" spans="1:36" ht="15" customHeight="1">
      <c r="A6" s="46"/>
      <c r="B6" s="354"/>
      <c r="C6" s="354"/>
      <c r="D6" s="47"/>
      <c r="E6" s="47"/>
      <c r="H6" s="43" t="s">
        <v>33</v>
      </c>
      <c r="I6" s="355" t="s">
        <v>34</v>
      </c>
      <c r="J6" s="355"/>
      <c r="K6" s="355"/>
      <c r="W6" s="356" t="str">
        <f>Paramétrage!I9</f>
        <v>RA - Recettes d'apprentissage</v>
      </c>
      <c r="X6" s="357"/>
      <c r="Y6" s="29">
        <f>ROUND(SUMIFS($W$12:$W$63,$H$12:$H$63,$W6,$Q$12:$Q$63,"&lt;&gt;Mut+ext"),0)</f>
        <v>0</v>
      </c>
      <c r="Z6" s="29">
        <f ca="1">SUMIF($H$12:$H$83,$W6,$AA$12:$AA$62)</f>
        <v>0</v>
      </c>
      <c r="AG6" s="29">
        <f t="shared" si="0"/>
        <v>0</v>
      </c>
      <c r="AH6" s="29">
        <f t="shared" ca="1" si="0"/>
        <v>0</v>
      </c>
      <c r="AI6" s="29">
        <f t="shared" si="1"/>
        <v>0</v>
      </c>
      <c r="AJ6" s="29">
        <f t="shared" si="1"/>
        <v>0</v>
      </c>
    </row>
    <row r="7" spans="1:36" ht="15" customHeight="1">
      <c r="A7" s="46"/>
      <c r="B7" s="46"/>
      <c r="C7" s="46"/>
      <c r="D7" s="47"/>
      <c r="E7" s="47"/>
      <c r="F7" s="47"/>
      <c r="G7" s="47"/>
      <c r="H7" s="48" t="s">
        <v>35</v>
      </c>
      <c r="I7" s="355">
        <v>40</v>
      </c>
      <c r="J7" s="355"/>
      <c r="K7" s="355"/>
      <c r="W7" s="356" t="str">
        <f>Paramétrage!I10</f>
        <v>RP - Recettes propres autres</v>
      </c>
      <c r="X7" s="357"/>
      <c r="Y7" s="29">
        <f>ROUND(SUMIFS($W$12:$W$63,$H$12:$H$63,$W7,$Q$12:$Q$63,"&lt;&gt;Mut+ext"),0)</f>
        <v>0</v>
      </c>
      <c r="Z7" s="29">
        <f ca="1">SUMIF($H$12:$H$83,$W7,$AA$12:$AA$62)</f>
        <v>0</v>
      </c>
      <c r="AG7" s="29">
        <f t="shared" si="0"/>
        <v>0</v>
      </c>
      <c r="AH7" s="29">
        <f t="shared" ca="1" si="0"/>
        <v>0</v>
      </c>
      <c r="AI7" s="29">
        <f t="shared" si="1"/>
        <v>0</v>
      </c>
      <c r="AJ7" s="29">
        <f t="shared" si="1"/>
        <v>0</v>
      </c>
    </row>
    <row r="8" spans="1:36" ht="15" customHeight="1">
      <c r="A8" s="49"/>
      <c r="B8" s="49"/>
      <c r="C8" s="49"/>
      <c r="D8" s="47"/>
      <c r="E8" s="47"/>
      <c r="F8" s="47"/>
      <c r="G8" s="47"/>
      <c r="H8" s="1"/>
      <c r="W8" s="1"/>
      <c r="AG8" s="29">
        <f t="shared" si="0"/>
        <v>0</v>
      </c>
      <c r="AH8" s="29">
        <f t="shared" ca="1" si="0"/>
        <v>0</v>
      </c>
      <c r="AI8" s="29">
        <f t="shared" si="1"/>
        <v>0</v>
      </c>
      <c r="AJ8" s="29">
        <f t="shared" si="1"/>
        <v>0</v>
      </c>
    </row>
    <row r="9" spans="1:36" ht="15" customHeight="1" thickBot="1">
      <c r="D9" s="1"/>
      <c r="E9" s="1"/>
      <c r="F9" s="1"/>
      <c r="G9" s="1"/>
      <c r="H9" s="1"/>
      <c r="W9" s="1"/>
    </row>
    <row r="10" spans="1:36" ht="15" customHeight="1">
      <c r="A10" s="50"/>
      <c r="B10" s="395" t="s">
        <v>36</v>
      </c>
      <c r="C10" s="396"/>
      <c r="D10" s="396"/>
      <c r="E10" s="397"/>
      <c r="F10" s="385" t="s">
        <v>37</v>
      </c>
      <c r="G10" s="385" t="s">
        <v>38</v>
      </c>
      <c r="H10" s="385" t="s">
        <v>39</v>
      </c>
      <c r="I10" s="390" t="s">
        <v>40</v>
      </c>
      <c r="J10" s="381" t="s">
        <v>41</v>
      </c>
      <c r="K10" s="381" t="s">
        <v>42</v>
      </c>
      <c r="L10" s="390" t="s">
        <v>43</v>
      </c>
      <c r="M10" s="385" t="s">
        <v>44</v>
      </c>
      <c r="N10" s="385" t="s">
        <v>45</v>
      </c>
      <c r="O10" s="381" t="s">
        <v>46</v>
      </c>
      <c r="P10" s="375" t="s">
        <v>47</v>
      </c>
      <c r="Q10" s="393" t="s">
        <v>48</v>
      </c>
      <c r="R10" s="385" t="s">
        <v>49</v>
      </c>
      <c r="S10" s="375" t="s">
        <v>50</v>
      </c>
      <c r="T10" s="376"/>
      <c r="U10" s="376"/>
      <c r="V10" s="377"/>
      <c r="W10" s="381" t="s">
        <v>51</v>
      </c>
      <c r="X10" s="51" t="s">
        <v>52</v>
      </c>
      <c r="Y10" s="52" t="s">
        <v>53</v>
      </c>
      <c r="Z10" s="52" t="s">
        <v>54</v>
      </c>
      <c r="AA10" s="53" t="s">
        <v>55</v>
      </c>
      <c r="AB10" s="383" t="s">
        <v>56</v>
      </c>
      <c r="AC10" s="376"/>
      <c r="AD10" s="376"/>
      <c r="AE10" s="385" t="s">
        <v>57</v>
      </c>
      <c r="AF10" s="387" t="s">
        <v>58</v>
      </c>
      <c r="AG10" s="381" t="s">
        <v>59</v>
      </c>
      <c r="AH10" s="363" t="s">
        <v>60</v>
      </c>
    </row>
    <row r="11" spans="1:36" ht="15" customHeight="1" thickBot="1">
      <c r="A11" s="50"/>
      <c r="B11" s="54" t="s">
        <v>61</v>
      </c>
      <c r="C11" s="55" t="s">
        <v>62</v>
      </c>
      <c r="D11" s="56" t="s">
        <v>63</v>
      </c>
      <c r="E11" s="56" t="s">
        <v>64</v>
      </c>
      <c r="F11" s="392"/>
      <c r="G11" s="392"/>
      <c r="H11" s="392"/>
      <c r="I11" s="391"/>
      <c r="J11" s="382"/>
      <c r="K11" s="382"/>
      <c r="L11" s="391"/>
      <c r="M11" s="392"/>
      <c r="N11" s="386"/>
      <c r="O11" s="382"/>
      <c r="P11" s="378"/>
      <c r="Q11" s="394"/>
      <c r="R11" s="386"/>
      <c r="S11" s="378"/>
      <c r="T11" s="379"/>
      <c r="U11" s="379"/>
      <c r="V11" s="380"/>
      <c r="W11" s="382"/>
      <c r="X11" s="57">
        <f>X42+X63</f>
        <v>328</v>
      </c>
      <c r="Y11" s="58">
        <f>Y42+Y63</f>
        <v>0</v>
      </c>
      <c r="Z11" s="58">
        <f>Z42+Z63</f>
        <v>328</v>
      </c>
      <c r="AA11" s="59">
        <f>AA42+AA63</f>
        <v>412</v>
      </c>
      <c r="AB11" s="384"/>
      <c r="AC11" s="379"/>
      <c r="AD11" s="379"/>
      <c r="AE11" s="386"/>
      <c r="AF11" s="388"/>
      <c r="AG11" s="389"/>
      <c r="AH11" s="364"/>
    </row>
    <row r="12" spans="1:36" ht="15" customHeight="1">
      <c r="A12" s="408" t="s">
        <v>65</v>
      </c>
      <c r="B12" s="398" t="s">
        <v>66</v>
      </c>
      <c r="C12" s="365" t="s">
        <v>67</v>
      </c>
      <c r="D12" s="368">
        <v>15</v>
      </c>
      <c r="E12" s="368" t="s">
        <v>68</v>
      </c>
      <c r="F12" s="60" t="s">
        <v>69</v>
      </c>
      <c r="G12" s="60" t="s">
        <v>70</v>
      </c>
      <c r="H12" s="61" t="s">
        <v>71</v>
      </c>
      <c r="I12" s="62" t="s">
        <v>72</v>
      </c>
      <c r="J12" s="63">
        <v>22</v>
      </c>
      <c r="K12" s="64" t="s">
        <v>68</v>
      </c>
      <c r="L12" s="65"/>
      <c r="M12" s="66" t="s">
        <v>73</v>
      </c>
      <c r="N12" s="67">
        <v>24</v>
      </c>
      <c r="O12" s="68">
        <v>40</v>
      </c>
      <c r="P12" s="69">
        <v>100</v>
      </c>
      <c r="Q12" s="70" t="s">
        <v>74</v>
      </c>
      <c r="R12" s="217">
        <v>0</v>
      </c>
      <c r="S12" s="370" t="s">
        <v>75</v>
      </c>
      <c r="T12" s="371"/>
      <c r="U12" s="371"/>
      <c r="V12" s="372"/>
      <c r="W12" s="71">
        <f>IF(OR(P12="",M12=Paramétrage!$C$10,M12=Paramétrage!$C$13,M12=Paramétrage!$C$17,M12=Paramétrage!$C$20,M12=Paramétrage!$C$24,M12=Paramétrage!$C$27,AND(M12&lt;&gt;Paramétrage!$C$9,Q12="Mut+ext")),0,ROUNDUP(O12/P12,0))</f>
        <v>0</v>
      </c>
      <c r="X12" s="72">
        <f>IF(OR(M12="",Q12="Mut+ext"),0,IF(VLOOKUP(M12,Paramétrage!$C$6:$E$29,2,0)=0,0,IF(P12="","saisir capacité",N12*W12*VLOOKUP(M12,Paramétrage!$C$6:$E$29,2,0))))</f>
        <v>0</v>
      </c>
      <c r="Y12" s="73"/>
      <c r="Z12" s="74">
        <f t="shared" ref="Z12:Z17" si="2">IF(OR(M12="",Q12="Mut+ext"),0,IF(ISERROR(X12+Y12)=TRUE,X12,X12+Y12))</f>
        <v>0</v>
      </c>
      <c r="AA12" s="75">
        <f>IF(OR(M12="",Q12="Mut+ext"),0,IF(ISERROR(Y12+X12*VLOOKUP(M12,Paramétrage!$C$6:$E$29,3,0))=TRUE,Z12,Y12+X12*VLOOKUP(M12,Paramétrage!$C$6:$E$29,3,0)))</f>
        <v>0</v>
      </c>
      <c r="AB12" s="373"/>
      <c r="AC12" s="371"/>
      <c r="AD12" s="374"/>
      <c r="AE12" s="76"/>
      <c r="AF12" s="77"/>
      <c r="AG12" s="78">
        <f>IF(F12="",0,IF(K12="",0,IF(SUMIF($F$12:$F$17,F12,$O$12:$O$17)=0,0,IF(OR(L12="",K12="obligatoire"),AH12/SUMIF($F$12:$F$17,F12,$O$12:$O$17),AH12/(SUMIF($F$12:$F$17,F12,$O$12:$O$17)/L12)))))</f>
        <v>24</v>
      </c>
      <c r="AH12" s="79">
        <f t="shared" ref="AH12:AH17" si="3">N12*O12</f>
        <v>960</v>
      </c>
    </row>
    <row r="13" spans="1:36" ht="15" customHeight="1">
      <c r="A13" s="409"/>
      <c r="B13" s="398"/>
      <c r="C13" s="366"/>
      <c r="D13" s="368"/>
      <c r="E13" s="368"/>
      <c r="F13" s="60" t="s">
        <v>76</v>
      </c>
      <c r="G13" s="60" t="s">
        <v>77</v>
      </c>
      <c r="H13" s="61" t="s">
        <v>71</v>
      </c>
      <c r="I13" s="62" t="s">
        <v>78</v>
      </c>
      <c r="J13" s="63">
        <v>22</v>
      </c>
      <c r="K13" s="64" t="s">
        <v>68</v>
      </c>
      <c r="L13" s="65"/>
      <c r="M13" s="66" t="s">
        <v>73</v>
      </c>
      <c r="N13" s="282">
        <v>24</v>
      </c>
      <c r="O13" s="68">
        <v>40</v>
      </c>
      <c r="P13" s="69">
        <v>100</v>
      </c>
      <c r="Q13" s="80" t="s">
        <v>79</v>
      </c>
      <c r="R13" s="218">
        <v>1</v>
      </c>
      <c r="S13" s="370" t="s">
        <v>80</v>
      </c>
      <c r="T13" s="371"/>
      <c r="U13" s="371"/>
      <c r="V13" s="372"/>
      <c r="W13" s="71">
        <f>IF(OR(P13="",M13=Paramétrage!$C$10,M13=Paramétrage!$C$13,M13=Paramétrage!$C$17,M13=Paramétrage!$C$20,M13=Paramétrage!$C$24,M13=Paramétrage!$C$27,AND(M13&lt;&gt;Paramétrage!$C$9,Q13="Mut+ext")),0,ROUNDUP(O13/P13,0))</f>
        <v>1</v>
      </c>
      <c r="X13" s="72">
        <f>IF(OR(M13="",Q13="Mut+ext"),0,IF(VLOOKUP(M13,Paramétrage!$C$6:$E$29,2,0)=0,0,IF(P13="","saisir capacité",N13*W13*VLOOKUP(M13,Paramétrage!$C$6:$E$29,2,0))))</f>
        <v>24</v>
      </c>
      <c r="Y13" s="73"/>
      <c r="Z13" s="74">
        <f t="shared" si="2"/>
        <v>24</v>
      </c>
      <c r="AA13" s="75">
        <f>IF(OR(M13="",Q13="Mut+ext"),0,IF(ISERROR(Y13+X13*VLOOKUP(M13,Paramétrage!$C$6:$E$29,3,0))=TRUE,Z13,Y13+X13*VLOOKUP(M13,Paramétrage!$C$6:$E$29,3,0)))</f>
        <v>36</v>
      </c>
      <c r="AB13" s="373"/>
      <c r="AC13" s="371"/>
      <c r="AD13" s="374"/>
      <c r="AE13" s="81"/>
      <c r="AF13" s="77"/>
      <c r="AG13" s="78">
        <f>IF(F13="",0,IF(K13="",0,IF(SUMIF($F$12:$F$17,F13,$O$12:$O$17)=0,0,IF(OR(L13="",K13="obligatoire"),AH13/SUMIF($F$12:$F$17,F13,$O$12:$O$17),AH13/(SUMIF($F$12:$F$17,F13,$O$12:$O$17)/L13)))))</f>
        <v>24</v>
      </c>
      <c r="AH13" s="82">
        <f t="shared" si="3"/>
        <v>960</v>
      </c>
    </row>
    <row r="14" spans="1:36" ht="15" customHeight="1">
      <c r="A14" s="409"/>
      <c r="B14" s="398"/>
      <c r="C14" s="366"/>
      <c r="D14" s="368"/>
      <c r="E14" s="368"/>
      <c r="F14" s="60" t="s">
        <v>81</v>
      </c>
      <c r="G14" s="60" t="s">
        <v>82</v>
      </c>
      <c r="H14" s="61" t="s">
        <v>71</v>
      </c>
      <c r="I14" s="62" t="s">
        <v>83</v>
      </c>
      <c r="J14" s="63">
        <v>22</v>
      </c>
      <c r="K14" s="64" t="s">
        <v>84</v>
      </c>
      <c r="L14" s="65">
        <v>1</v>
      </c>
      <c r="M14" s="66" t="s">
        <v>73</v>
      </c>
      <c r="N14" s="282">
        <v>24</v>
      </c>
      <c r="O14" s="68">
        <v>30</v>
      </c>
      <c r="P14" s="69">
        <v>80</v>
      </c>
      <c r="Q14" s="80" t="s">
        <v>79</v>
      </c>
      <c r="R14" s="218">
        <v>1</v>
      </c>
      <c r="S14" s="370" t="s">
        <v>85</v>
      </c>
      <c r="T14" s="371"/>
      <c r="U14" s="371"/>
      <c r="V14" s="372"/>
      <c r="W14" s="71">
        <f>IF(OR(P14="",M14=Paramétrage!$C$10,M14=Paramétrage!$C$13,M14=Paramétrage!$C$17,M14=Paramétrage!$C$20,M14=Paramétrage!$C$24,M14=Paramétrage!$C$27,AND(M14&lt;&gt;Paramétrage!$C$9,Q14="Mut+ext")),0,ROUNDUP(O14/P14,0))</f>
        <v>1</v>
      </c>
      <c r="X14" s="72">
        <f>IF(OR(M14="",Q14="Mut+ext"),0,IF(VLOOKUP(M14,Paramétrage!$C$6:$E$29,2,0)=0,0,IF(P14="","saisir capacité",N14*W14*VLOOKUP(M14,Paramétrage!$C$6:$E$29,2,0))))</f>
        <v>24</v>
      </c>
      <c r="Y14" s="73"/>
      <c r="Z14" s="74">
        <f t="shared" si="2"/>
        <v>24</v>
      </c>
      <c r="AA14" s="75">
        <f>IF(OR(M14="",Q14="Mut+ext"),0,IF(ISERROR(Y14+X14*VLOOKUP(M14,Paramétrage!$C$6:$E$29,3,0))=TRUE,Z14,Y14+X14*VLOOKUP(M14,Paramétrage!$C$6:$E$29,3,0)))</f>
        <v>36</v>
      </c>
      <c r="AB14" s="373"/>
      <c r="AC14" s="371"/>
      <c r="AD14" s="374"/>
      <c r="AE14" s="81"/>
      <c r="AF14" s="77"/>
      <c r="AG14" s="78">
        <f t="shared" ref="AG14:AG15" si="4">IF(F14="",0,IF(K14="",0,IF(SUMIF($F$12:$F$17,F14,$O$12:$O$17)=0,0,IF(OR(L14="",K14="obligatoire"),AH14/SUMIF($F$12:$F$17,F14,$O$12:$O$17),AH14/(SUMIF($F$12:$F$17,F14,$O$12:$O$17)/L14)))))</f>
        <v>12</v>
      </c>
      <c r="AH14" s="82">
        <f t="shared" si="3"/>
        <v>720</v>
      </c>
    </row>
    <row r="15" spans="1:36" ht="15" customHeight="1">
      <c r="A15" s="409"/>
      <c r="B15" s="398"/>
      <c r="C15" s="366"/>
      <c r="D15" s="368"/>
      <c r="E15" s="368"/>
      <c r="F15" s="60" t="s">
        <v>81</v>
      </c>
      <c r="G15" s="60" t="s">
        <v>86</v>
      </c>
      <c r="H15" s="61" t="s">
        <v>71</v>
      </c>
      <c r="I15" s="62" t="s">
        <v>87</v>
      </c>
      <c r="J15" s="63">
        <v>22</v>
      </c>
      <c r="K15" s="64" t="s">
        <v>84</v>
      </c>
      <c r="L15" s="65">
        <v>1</v>
      </c>
      <c r="M15" s="66" t="s">
        <v>73</v>
      </c>
      <c r="N15" s="282">
        <v>24</v>
      </c>
      <c r="O15" s="85">
        <v>30</v>
      </c>
      <c r="P15" s="69">
        <v>40</v>
      </c>
      <c r="Q15" s="80" t="s">
        <v>74</v>
      </c>
      <c r="R15" s="218">
        <v>0</v>
      </c>
      <c r="S15" s="370" t="s">
        <v>88</v>
      </c>
      <c r="T15" s="371"/>
      <c r="U15" s="371"/>
      <c r="V15" s="372"/>
      <c r="W15" s="71">
        <f>IF(OR(P15="",M15=Paramétrage!$C$10,M15=Paramétrage!$C$13,M15=Paramétrage!$C$17,M15=Paramétrage!$C$20,M15=Paramétrage!$C$24,M15=Paramétrage!$C$27,AND(M15&lt;&gt;Paramétrage!$C$9,Q15="Mut+ext")),0,ROUNDUP(O15/P15,0))</f>
        <v>0</v>
      </c>
      <c r="X15" s="72">
        <f>IF(OR(M15="",Q15="Mut+ext"),0,IF(VLOOKUP(M15,Paramétrage!$C$6:$E$29,2,0)=0,0,IF(P15="","saisir capacité",N15*W15*VLOOKUP(M15,Paramétrage!$C$6:$E$29,2,0))))</f>
        <v>0</v>
      </c>
      <c r="Y15" s="73"/>
      <c r="Z15" s="74">
        <f t="shared" si="2"/>
        <v>0</v>
      </c>
      <c r="AA15" s="75">
        <f>IF(OR(M15="",Q15="Mut+ext"),0,IF(ISERROR(Y15+X15*VLOOKUP(M15,Paramétrage!$C$6:$E$29,3,0))=TRUE,Z15,Y15+X15*VLOOKUP(M15,Paramétrage!$C$6:$E$29,3,0)))</f>
        <v>0</v>
      </c>
      <c r="AB15" s="373"/>
      <c r="AC15" s="371"/>
      <c r="AD15" s="374"/>
      <c r="AE15" s="81"/>
      <c r="AF15" s="77"/>
      <c r="AG15" s="78">
        <f t="shared" si="4"/>
        <v>12</v>
      </c>
      <c r="AH15" s="82">
        <f t="shared" si="3"/>
        <v>720</v>
      </c>
    </row>
    <row r="16" spans="1:36" ht="15" customHeight="1">
      <c r="A16" s="409"/>
      <c r="B16" s="398"/>
      <c r="C16" s="366"/>
      <c r="D16" s="368"/>
      <c r="E16" s="368"/>
      <c r="F16" s="60"/>
      <c r="G16" s="213"/>
      <c r="H16" s="86"/>
      <c r="I16" s="87"/>
      <c r="J16" s="63"/>
      <c r="K16" s="88"/>
      <c r="L16" s="65"/>
      <c r="M16" s="66"/>
      <c r="N16" s="84"/>
      <c r="O16" s="68"/>
      <c r="P16" s="69"/>
      <c r="Q16" s="80"/>
      <c r="R16" s="218"/>
      <c r="S16" s="370"/>
      <c r="T16" s="371"/>
      <c r="U16" s="371"/>
      <c r="V16" s="372"/>
      <c r="W16" s="71">
        <f>IF(OR(P16="",M16=Paramétrage!$C$10,M16=Paramétrage!$C$13,M16=Paramétrage!$C$17,M16=Paramétrage!$C$20,M16=Paramétrage!$C$24,M16=Paramétrage!$C$27,AND(M16&lt;&gt;Paramétrage!$C$9,Q16="Mut+ext")),0,ROUNDUP(O16/P16,0))</f>
        <v>0</v>
      </c>
      <c r="X16" s="72">
        <f>IF(OR(M16="",Q16="Mut+ext"),0,IF(VLOOKUP(M16,Paramétrage!$C$6:$E$29,2,0)=0,0,IF(P16="","saisir capacité",N16*W16*VLOOKUP(M16,Paramétrage!$C$6:$E$29,2,0))))</f>
        <v>0</v>
      </c>
      <c r="Y16" s="73"/>
      <c r="Z16" s="74">
        <f t="shared" si="2"/>
        <v>0</v>
      </c>
      <c r="AA16" s="75">
        <f>IF(OR(M16="",Q16="Mut+ext"),0,IF(ISERROR(Y16+X16*VLOOKUP(M16,Paramétrage!$C$6:$E$29,3,0))=TRUE,Z16,Y16+X16*VLOOKUP(M16,Paramétrage!$C$6:$E$29,3,0)))</f>
        <v>0</v>
      </c>
      <c r="AB16" s="373"/>
      <c r="AC16" s="371"/>
      <c r="AD16" s="374"/>
      <c r="AE16" s="81"/>
      <c r="AF16" s="77"/>
      <c r="AG16" s="78">
        <f>IF(F16="",0,IF(K16="",0,IF(SUMIF($F$12:$F$17,F16,$O$12:$O$17)=0,0,IF(OR(L16="",K16="obligatoire"),AH16/SUMIF($F$12:$F$17,F16,$O$12:$O$17),AH16/(SUMIF($F$12:$F$17,F16,$O$12:$O$17)/L16)))))</f>
        <v>0</v>
      </c>
      <c r="AH16" s="82">
        <f t="shared" si="3"/>
        <v>0</v>
      </c>
    </row>
    <row r="17" spans="1:34" ht="15" customHeight="1">
      <c r="A17" s="409"/>
      <c r="B17" s="398"/>
      <c r="C17" s="367"/>
      <c r="D17" s="369"/>
      <c r="E17" s="369"/>
      <c r="F17" s="60"/>
      <c r="G17" s="213"/>
      <c r="H17" s="86"/>
      <c r="I17" s="87"/>
      <c r="J17" s="63"/>
      <c r="K17" s="88"/>
      <c r="L17" s="65"/>
      <c r="M17" s="66"/>
      <c r="N17" s="84"/>
      <c r="O17" s="89"/>
      <c r="P17" s="69"/>
      <c r="Q17" s="80"/>
      <c r="R17" s="218"/>
      <c r="S17" s="370"/>
      <c r="T17" s="371"/>
      <c r="U17" s="371"/>
      <c r="V17" s="372"/>
      <c r="W17" s="71">
        <f>IF(OR(P17="",M17=Paramétrage!$C$10,M17=Paramétrage!$C$13,M17=Paramétrage!$C$17,M17=Paramétrage!$C$20,M17=Paramétrage!$C$24,M17=Paramétrage!$C$27,AND(M17&lt;&gt;Paramétrage!$C$9,Q17="Mut+ext")),0,ROUNDUP(O17/P17,0))</f>
        <v>0</v>
      </c>
      <c r="X17" s="72">
        <f>IF(OR(M17="",Q17="Mut+ext"),0,IF(VLOOKUP(M17,Paramétrage!$C$6:$E$29,2,0)=0,0,IF(P17="","saisir capacité",N17*W17*VLOOKUP(M17,Paramétrage!$C$6:$E$29,2,0))))</f>
        <v>0</v>
      </c>
      <c r="Y17" s="73"/>
      <c r="Z17" s="74">
        <f t="shared" si="2"/>
        <v>0</v>
      </c>
      <c r="AA17" s="75">
        <f>IF(OR(M17="",Q17="Mut+ext"),0,IF(ISERROR(Y17+X17*VLOOKUP(M17,Paramétrage!$C$6:$E$29,3,0))=TRUE,Z17,Y17+X17*VLOOKUP(M17,Paramétrage!$C$6:$E$29,3,0)))</f>
        <v>0</v>
      </c>
      <c r="AB17" s="373"/>
      <c r="AC17" s="371"/>
      <c r="AD17" s="374"/>
      <c r="AE17" s="81"/>
      <c r="AF17" s="77"/>
      <c r="AG17" s="78">
        <f>IF(F17="",0,IF(K17="",0,IF(SUMIF($F$12:$F$17,F17,$O$12:$O$17)=0,0,IF(OR(L17="",K17="obligatoire"),AH17/SUMIF($F$12:$F$17,F17,$O$12:$O$17),AH17/(SUMIF($F$12:$F$17,F17,$O$12:$O$17)/L17)))))</f>
        <v>0</v>
      </c>
      <c r="AH17" s="82">
        <f t="shared" si="3"/>
        <v>0</v>
      </c>
    </row>
    <row r="18" spans="1:34" ht="15" customHeight="1">
      <c r="A18" s="409"/>
      <c r="B18" s="398"/>
      <c r="C18" s="90"/>
      <c r="D18" s="91"/>
      <c r="E18" s="91"/>
      <c r="F18" s="91"/>
      <c r="G18" s="214"/>
      <c r="H18" s="92"/>
      <c r="I18" s="93"/>
      <c r="J18" s="94"/>
      <c r="K18" s="95"/>
      <c r="L18" s="96"/>
      <c r="M18" s="97"/>
      <c r="N18" s="98">
        <f>AG18</f>
        <v>72</v>
      </c>
      <c r="O18" s="99"/>
      <c r="P18" s="99"/>
      <c r="Q18" s="100"/>
      <c r="R18" s="101"/>
      <c r="S18" s="101"/>
      <c r="T18" s="101"/>
      <c r="U18" s="101"/>
      <c r="V18" s="102"/>
      <c r="W18" s="103"/>
      <c r="X18" s="104">
        <f>SUM(X12:X17)</f>
        <v>48</v>
      </c>
      <c r="Y18" s="97">
        <f>SUM(Y12:Y17)</f>
        <v>0</v>
      </c>
      <c r="Z18" s="105">
        <f>SUM(Z12:Z17)</f>
        <v>48</v>
      </c>
      <c r="AA18" s="106">
        <f>SUM(AA12:AA17)</f>
        <v>72</v>
      </c>
      <c r="AB18" s="107"/>
      <c r="AC18" s="108"/>
      <c r="AD18" s="109"/>
      <c r="AE18" s="110"/>
      <c r="AF18" s="111"/>
      <c r="AG18" s="112">
        <f>SUM(AG12:AG17)</f>
        <v>72</v>
      </c>
      <c r="AH18" s="113">
        <f>SUM(AH12:AH17)</f>
        <v>3360</v>
      </c>
    </row>
    <row r="19" spans="1:34" ht="15" customHeight="1">
      <c r="A19" s="409"/>
      <c r="B19" s="398" t="s">
        <v>89</v>
      </c>
      <c r="C19" s="365" t="s">
        <v>90</v>
      </c>
      <c r="D19" s="368">
        <v>5</v>
      </c>
      <c r="E19" s="368" t="s">
        <v>68</v>
      </c>
      <c r="F19" s="60" t="s">
        <v>91</v>
      </c>
      <c r="G19" s="60" t="s">
        <v>92</v>
      </c>
      <c r="H19" s="61" t="s">
        <v>71</v>
      </c>
      <c r="I19" s="114" t="s">
        <v>93</v>
      </c>
      <c r="J19" s="63">
        <v>22</v>
      </c>
      <c r="K19" s="64" t="s">
        <v>84</v>
      </c>
      <c r="L19" s="65">
        <v>1</v>
      </c>
      <c r="M19" s="66" t="s">
        <v>73</v>
      </c>
      <c r="N19" s="67">
        <v>24</v>
      </c>
      <c r="O19" s="68">
        <v>40</v>
      </c>
      <c r="P19" s="69">
        <v>80</v>
      </c>
      <c r="Q19" s="70" t="s">
        <v>74</v>
      </c>
      <c r="R19" s="217">
        <v>0</v>
      </c>
      <c r="S19" s="370" t="s">
        <v>94</v>
      </c>
      <c r="T19" s="371"/>
      <c r="U19" s="371"/>
      <c r="V19" s="372"/>
      <c r="W19" s="71">
        <f>IF(OR(P19="",M19=Paramétrage!$C$10,M19=Paramétrage!$C$13,M19=Paramétrage!$C$17,M19=Paramétrage!$C$20,M19=Paramétrage!$C$24,M19=Paramétrage!$C$27,AND(M19&lt;&gt;Paramétrage!$C$9,Q19="Mut+ext")),0,ROUNDUP(O19/P19,0))</f>
        <v>0</v>
      </c>
      <c r="X19" s="72">
        <f>IF(OR(M19="",Q19="Mut+ext"),0,IF(VLOOKUP(M19,Paramétrage!$C$6:$E$29,2,0)=0,0,IF(P19="","saisir capacité",N19*W19*VLOOKUP(M19,Paramétrage!$C$6:$E$29,2,0))))</f>
        <v>0</v>
      </c>
      <c r="Y19" s="73"/>
      <c r="Z19" s="74">
        <f t="shared" ref="Z19:Z23" si="5">IF(OR(M19="",Q19="Mut+ext"),0,IF(ISERROR(X19+Y19)=TRUE,X19,X19+Y19))</f>
        <v>0</v>
      </c>
      <c r="AA19" s="75">
        <f>IF(OR(M19="",Q19="Mut+ext"),0,IF(ISERROR(Y19+X19*VLOOKUP(M19,Paramétrage!$C$6:$E$29,3,0))=TRUE,Z19,Y19+X19*VLOOKUP(M19,Paramétrage!$C$6:$E$29,3,0)))</f>
        <v>0</v>
      </c>
      <c r="AB19" s="373"/>
      <c r="AC19" s="371"/>
      <c r="AD19" s="374"/>
      <c r="AE19" s="76"/>
      <c r="AF19" s="77"/>
      <c r="AG19" s="78">
        <f t="shared" ref="AG19:AG26" si="6">IF(F19="",0,IF(K19="",0,IF(SUMIF($F$19:$F$26,F19,$O$19:$O$26)=0,0,IF(OR(L19="",K19="obligatoire"),AH19/SUMIF($F$19:$F$26,F19,$O$19:$O$26),AH19/(SUMIF($F$19:$F$26,F19,$O$19:$O$26)/L19)))))</f>
        <v>4</v>
      </c>
      <c r="AH19" s="79">
        <f t="shared" ref="AH19:AH26" si="7">N19*O19</f>
        <v>960</v>
      </c>
    </row>
    <row r="20" spans="1:34" ht="15" customHeight="1">
      <c r="A20" s="409"/>
      <c r="B20" s="398"/>
      <c r="C20" s="366"/>
      <c r="D20" s="368"/>
      <c r="E20" s="368"/>
      <c r="F20" s="60" t="s">
        <v>91</v>
      </c>
      <c r="G20" s="60" t="s">
        <v>95</v>
      </c>
      <c r="H20" s="61" t="s">
        <v>71</v>
      </c>
      <c r="I20" s="115" t="s">
        <v>96</v>
      </c>
      <c r="J20" s="63">
        <v>22</v>
      </c>
      <c r="K20" s="64" t="s">
        <v>84</v>
      </c>
      <c r="L20" s="65">
        <v>1</v>
      </c>
      <c r="M20" s="66" t="s">
        <v>73</v>
      </c>
      <c r="N20" s="67">
        <v>24</v>
      </c>
      <c r="O20" s="68">
        <v>40</v>
      </c>
      <c r="P20" s="69">
        <v>80</v>
      </c>
      <c r="Q20" s="80" t="s">
        <v>74</v>
      </c>
      <c r="R20" s="218">
        <v>0</v>
      </c>
      <c r="S20" s="370" t="s">
        <v>75</v>
      </c>
      <c r="T20" s="371"/>
      <c r="U20" s="371"/>
      <c r="V20" s="372"/>
      <c r="W20" s="71">
        <f>IF(OR(P20="",M20=Paramétrage!$C$10,M20=Paramétrage!$C$13,M20=Paramétrage!$C$17,M20=Paramétrage!$C$20,M20=Paramétrage!$C$24,M20=Paramétrage!$C$27,AND(M20&lt;&gt;Paramétrage!$C$9,Q20="Mut+ext")),0,ROUNDUP(O20/P20,0))</f>
        <v>0</v>
      </c>
      <c r="X20" s="72">
        <f>IF(OR(M20="",Q20="Mut+ext"),0,IF(VLOOKUP(M20,Paramétrage!$C$6:$E$29,2,0)=0,0,IF(P20="","saisir capacité",N20*W20*VLOOKUP(M20,Paramétrage!$C$6:$E$29,2,0))))</f>
        <v>0</v>
      </c>
      <c r="Y20" s="73"/>
      <c r="Z20" s="74">
        <f t="shared" si="5"/>
        <v>0</v>
      </c>
      <c r="AA20" s="75">
        <f>IF(OR(M20="",Q20="Mut+ext"),0,IF(ISERROR(Y20+X20*VLOOKUP(M20,Paramétrage!$C$6:$E$29,3,0))=TRUE,Z20,Y20+X20*VLOOKUP(M20,Paramétrage!$C$6:$E$29,3,0)))</f>
        <v>0</v>
      </c>
      <c r="AB20" s="373"/>
      <c r="AC20" s="371"/>
      <c r="AD20" s="374"/>
      <c r="AE20" s="81"/>
      <c r="AF20" s="77"/>
      <c r="AG20" s="78">
        <f t="shared" si="6"/>
        <v>4</v>
      </c>
      <c r="AH20" s="82">
        <f t="shared" si="7"/>
        <v>960</v>
      </c>
    </row>
    <row r="21" spans="1:34" ht="15" customHeight="1">
      <c r="A21" s="409"/>
      <c r="B21" s="398"/>
      <c r="C21" s="366"/>
      <c r="D21" s="368"/>
      <c r="E21" s="368"/>
      <c r="F21" s="60" t="s">
        <v>91</v>
      </c>
      <c r="G21" s="60" t="s">
        <v>97</v>
      </c>
      <c r="H21" s="61" t="s">
        <v>71</v>
      </c>
      <c r="I21" s="114" t="s">
        <v>98</v>
      </c>
      <c r="J21" s="63">
        <v>22</v>
      </c>
      <c r="K21" s="64" t="s">
        <v>84</v>
      </c>
      <c r="L21" s="65">
        <v>1</v>
      </c>
      <c r="M21" s="66" t="s">
        <v>73</v>
      </c>
      <c r="N21" s="282">
        <v>24</v>
      </c>
      <c r="O21" s="68">
        <v>40</v>
      </c>
      <c r="P21" s="69">
        <v>80</v>
      </c>
      <c r="Q21" s="80" t="s">
        <v>79</v>
      </c>
      <c r="R21" s="218">
        <v>1</v>
      </c>
      <c r="S21" s="370" t="s">
        <v>85</v>
      </c>
      <c r="T21" s="371"/>
      <c r="U21" s="371"/>
      <c r="V21" s="372"/>
      <c r="W21" s="71">
        <f>IF(OR(P21="",M21=Paramétrage!$C$10,M21=Paramétrage!$C$13,M21=Paramétrage!$C$17,M21=Paramétrage!$C$20,M21=Paramétrage!$C$24,M21=Paramétrage!$C$27,AND(M21&lt;&gt;Paramétrage!$C$9,Q21="Mut+ext")),0,ROUNDUP(O21/P21,0))</f>
        <v>1</v>
      </c>
      <c r="X21" s="72">
        <f>IF(OR(M21="",Q21="Mut+ext"),0,IF(VLOOKUP(M21,Paramétrage!$C$6:$E$29,2,0)=0,0,IF(P21="","saisir capacité",N21*W21*VLOOKUP(M21,Paramétrage!$C$6:$E$29,2,0))))</f>
        <v>24</v>
      </c>
      <c r="Y21" s="73"/>
      <c r="Z21" s="74">
        <f t="shared" si="5"/>
        <v>24</v>
      </c>
      <c r="AA21" s="75">
        <f>IF(OR(M21="",Q21="Mut+ext"),0,IF(ISERROR(Y21+X21*VLOOKUP(M21,Paramétrage!$C$6:$E$29,3,0))=TRUE,Z21,Y21+X21*VLOOKUP(M21,Paramétrage!$C$6:$E$29,3,0)))</f>
        <v>36</v>
      </c>
      <c r="AB21" s="373"/>
      <c r="AC21" s="371"/>
      <c r="AD21" s="374"/>
      <c r="AE21" s="81"/>
      <c r="AF21" s="77"/>
      <c r="AG21" s="78">
        <f t="shared" si="6"/>
        <v>4</v>
      </c>
      <c r="AH21" s="82">
        <f t="shared" si="7"/>
        <v>960</v>
      </c>
    </row>
    <row r="22" spans="1:34" ht="15" customHeight="1">
      <c r="A22" s="409"/>
      <c r="B22" s="398"/>
      <c r="C22" s="366"/>
      <c r="D22" s="368"/>
      <c r="E22" s="368"/>
      <c r="F22" s="60" t="s">
        <v>91</v>
      </c>
      <c r="G22" s="60" t="s">
        <v>99</v>
      </c>
      <c r="H22" s="61" t="s">
        <v>71</v>
      </c>
      <c r="I22" s="116" t="s">
        <v>100</v>
      </c>
      <c r="J22" s="63">
        <v>22</v>
      </c>
      <c r="K22" s="64" t="s">
        <v>84</v>
      </c>
      <c r="L22" s="65">
        <v>1</v>
      </c>
      <c r="M22" s="66" t="s">
        <v>73</v>
      </c>
      <c r="N22" s="67">
        <v>24</v>
      </c>
      <c r="O22" s="68">
        <v>40</v>
      </c>
      <c r="P22" s="69">
        <v>80</v>
      </c>
      <c r="Q22" s="80" t="s">
        <v>74</v>
      </c>
      <c r="R22" s="218">
        <v>0</v>
      </c>
      <c r="S22" s="370" t="s">
        <v>94</v>
      </c>
      <c r="T22" s="371"/>
      <c r="U22" s="371"/>
      <c r="V22" s="372"/>
      <c r="W22" s="71">
        <f>IF(OR(P22="",M22=Paramétrage!$C$10,M22=Paramétrage!$C$13,M22=Paramétrage!$C$17,M22=Paramétrage!$C$20,M22=Paramétrage!$C$24,M22=Paramétrage!$C$27,AND(M22&lt;&gt;Paramétrage!$C$9,Q22="Mut+ext")),0,ROUNDUP(O22/P22,0))</f>
        <v>0</v>
      </c>
      <c r="X22" s="72">
        <f>IF(OR(M22="",Q22="Mut+ext"),0,IF(VLOOKUP(M22,Paramétrage!$C$6:$E$29,2,0)=0,0,IF(P22="","saisir capacité",N22*W22*VLOOKUP(M22,Paramétrage!$C$6:$E$29,2,0))))</f>
        <v>0</v>
      </c>
      <c r="Y22" s="73"/>
      <c r="Z22" s="74">
        <f t="shared" si="5"/>
        <v>0</v>
      </c>
      <c r="AA22" s="75">
        <f>IF(OR(M22="",Q22="Mut+ext"),0,IF(ISERROR(Y22+X22*VLOOKUP(M22,Paramétrage!$C$6:$E$29,3,0))=TRUE,Z22,Y22+X22*VLOOKUP(M22,Paramétrage!$C$6:$E$29,3,0)))</f>
        <v>0</v>
      </c>
      <c r="AB22" s="373"/>
      <c r="AC22" s="371"/>
      <c r="AD22" s="374"/>
      <c r="AE22" s="83"/>
      <c r="AF22" s="77"/>
      <c r="AG22" s="78">
        <f t="shared" si="6"/>
        <v>4</v>
      </c>
      <c r="AH22" s="82">
        <f t="shared" si="7"/>
        <v>960</v>
      </c>
    </row>
    <row r="23" spans="1:34" ht="24.95">
      <c r="A23" s="409"/>
      <c r="B23" s="398"/>
      <c r="C23" s="366"/>
      <c r="D23" s="368"/>
      <c r="E23" s="368"/>
      <c r="F23" s="60" t="s">
        <v>91</v>
      </c>
      <c r="G23" s="60" t="s">
        <v>101</v>
      </c>
      <c r="H23" s="61" t="s">
        <v>71</v>
      </c>
      <c r="I23" s="114" t="s">
        <v>102</v>
      </c>
      <c r="J23" s="63">
        <v>22</v>
      </c>
      <c r="K23" s="64" t="s">
        <v>84</v>
      </c>
      <c r="L23" s="65">
        <v>1</v>
      </c>
      <c r="M23" s="66" t="s">
        <v>73</v>
      </c>
      <c r="N23" s="282">
        <v>20</v>
      </c>
      <c r="O23" s="68">
        <v>40</v>
      </c>
      <c r="P23" s="69">
        <v>80</v>
      </c>
      <c r="Q23" s="80" t="s">
        <v>74</v>
      </c>
      <c r="R23" s="218">
        <v>0</v>
      </c>
      <c r="S23" s="370" t="s">
        <v>103</v>
      </c>
      <c r="T23" s="371"/>
      <c r="U23" s="371"/>
      <c r="V23" s="372"/>
      <c r="W23" s="71">
        <f>IF(OR(P23="",M23=Paramétrage!$C$10,M23=Paramétrage!$C$13,M23=Paramétrage!$C$17,M23=Paramétrage!$C$20,M23=Paramétrage!$C$24,M23=Paramétrage!$C$27,AND(M23&lt;&gt;Paramétrage!$C$9,Q23="Mut+ext")),0,ROUNDUP(O23/P23,0))</f>
        <v>0</v>
      </c>
      <c r="X23" s="72">
        <f>IF(OR(M23="",Q23="Mut+ext"),0,IF(VLOOKUP(M23,Paramétrage!$C$6:$E$29,2,0)=0,0,IF(P23="","saisir capacité",N23*W23*VLOOKUP(M23,Paramétrage!$C$6:$E$29,2,0))))</f>
        <v>0</v>
      </c>
      <c r="Y23" s="73"/>
      <c r="Z23" s="74">
        <f t="shared" si="5"/>
        <v>0</v>
      </c>
      <c r="AA23" s="75">
        <f>IF(OR(M23="",Q23="Mut+ext"),0,IF(ISERROR(Y23+X23*VLOOKUP(M23,Paramétrage!$C$6:$E$29,3,0))=TRUE,Z23,Y23+X23*VLOOKUP(M23,Paramétrage!$C$6:$E$29,3,0)))</f>
        <v>0</v>
      </c>
      <c r="AB23" s="373"/>
      <c r="AC23" s="371"/>
      <c r="AD23" s="374"/>
      <c r="AE23" s="81"/>
      <c r="AF23" s="77"/>
      <c r="AG23" s="78">
        <f t="shared" si="6"/>
        <v>3.3333333333333335</v>
      </c>
      <c r="AH23" s="82">
        <f t="shared" si="7"/>
        <v>800</v>
      </c>
    </row>
    <row r="24" spans="1:34" ht="15" customHeight="1">
      <c r="A24" s="409"/>
      <c r="B24" s="398"/>
      <c r="C24" s="366"/>
      <c r="D24" s="368"/>
      <c r="E24" s="368"/>
      <c r="F24" s="297" t="s">
        <v>91</v>
      </c>
      <c r="G24" s="297" t="s">
        <v>104</v>
      </c>
      <c r="H24" s="310" t="s">
        <v>71</v>
      </c>
      <c r="I24" s="317" t="s">
        <v>105</v>
      </c>
      <c r="J24" s="301">
        <v>22</v>
      </c>
      <c r="K24" s="311" t="s">
        <v>84</v>
      </c>
      <c r="L24" s="303">
        <v>1</v>
      </c>
      <c r="M24" s="304" t="s">
        <v>73</v>
      </c>
      <c r="N24" s="312">
        <v>24</v>
      </c>
      <c r="O24" s="313">
        <v>0</v>
      </c>
      <c r="P24" s="307">
        <v>80</v>
      </c>
      <c r="Q24" s="308" t="s">
        <v>79</v>
      </c>
      <c r="R24" s="319">
        <v>1</v>
      </c>
      <c r="S24" s="399" t="s">
        <v>85</v>
      </c>
      <c r="T24" s="400"/>
      <c r="U24" s="400"/>
      <c r="V24" s="401"/>
      <c r="W24" s="71">
        <f>IF(OR(P24="",M24=Paramétrage!$C$10,M24=Paramétrage!$C$13,M24=Paramétrage!$C$17,M24=Paramétrage!$C$20,M24=Paramétrage!$C$24,M24=Paramétrage!$C$27,AND(M24&lt;&gt;Paramétrage!$C$9,Q24="Mut+ext")),0,ROUNDUP(O24/P24,0))</f>
        <v>0</v>
      </c>
      <c r="X24" s="72">
        <f>IF(OR(M24="",Q24="Mut+ext"),0,IF(VLOOKUP(M24,Paramétrage!$C$6:$E$29,2,0)=0,0,IF(P24="","saisir capacité",N24*W24*VLOOKUP(M24,Paramétrage!$C$6:$E$29,2,0))))</f>
        <v>0</v>
      </c>
      <c r="Y24" s="73"/>
      <c r="Z24" s="74">
        <f>IF(OR(M24="",Q24="Mut+ext"),0,IF(ISERROR(X24+Y24)=TRUE,X24,X24+Y24))</f>
        <v>0</v>
      </c>
      <c r="AA24" s="75">
        <f>IF(OR(M24="",Q24="Mut+ext"),0,IF(ISERROR(Y24+X24*VLOOKUP(M24,Paramétrage!$C$6:$E$29,3,0))=TRUE,Z24,Y24+X24*VLOOKUP(M24,Paramétrage!$C$6:$E$29,3,0)))</f>
        <v>0</v>
      </c>
      <c r="AB24" s="373"/>
      <c r="AC24" s="371"/>
      <c r="AD24" s="374"/>
      <c r="AE24" s="81"/>
      <c r="AF24" s="77"/>
      <c r="AG24" s="78">
        <f t="shared" si="6"/>
        <v>0</v>
      </c>
      <c r="AH24" s="82">
        <f t="shared" si="7"/>
        <v>0</v>
      </c>
    </row>
    <row r="25" spans="1:34" ht="24.95">
      <c r="A25" s="409"/>
      <c r="B25" s="398"/>
      <c r="C25" s="366"/>
      <c r="D25" s="368"/>
      <c r="E25" s="368"/>
      <c r="F25" s="60" t="s">
        <v>91</v>
      </c>
      <c r="G25" s="213" t="s">
        <v>106</v>
      </c>
      <c r="H25" s="86" t="s">
        <v>71</v>
      </c>
      <c r="I25" s="114" t="s">
        <v>107</v>
      </c>
      <c r="J25" s="63">
        <v>22</v>
      </c>
      <c r="K25" s="88" t="s">
        <v>84</v>
      </c>
      <c r="L25" s="65">
        <v>1</v>
      </c>
      <c r="M25" s="66" t="s">
        <v>73</v>
      </c>
      <c r="N25" s="67">
        <v>24</v>
      </c>
      <c r="O25" s="68">
        <v>40</v>
      </c>
      <c r="P25" s="69">
        <v>80</v>
      </c>
      <c r="Q25" s="80" t="s">
        <v>74</v>
      </c>
      <c r="R25" s="218">
        <v>0</v>
      </c>
      <c r="S25" s="370" t="s">
        <v>108</v>
      </c>
      <c r="T25" s="371"/>
      <c r="U25" s="371"/>
      <c r="V25" s="372"/>
      <c r="W25" s="71">
        <f>IF(OR(P25="",M25=Paramétrage!$C$10,M25=Paramétrage!$C$13,M25=Paramétrage!$C$17,M25=Paramétrage!$C$20,M25=Paramétrage!$C$24,M25=Paramétrage!$C$27,AND(M25&lt;&gt;Paramétrage!$C$9,Q25="Mut+ext")),0,ROUNDUP(O25/P25,0))</f>
        <v>0</v>
      </c>
      <c r="X25" s="72">
        <f>IF(OR(M25="",Q25="Mut+ext"),0,IF(VLOOKUP(M25,Paramétrage!$C$6:$E$29,2,0)=0,0,IF(P25="","saisir capacité",N25*W25*VLOOKUP(M25,Paramétrage!$C$6:$E$29,2,0))))</f>
        <v>0</v>
      </c>
      <c r="Y25" s="73"/>
      <c r="Z25" s="74">
        <f>IF(OR(M25="",Q25="Mut+ext"),0,IF(ISERROR(X25+Y25)=TRUE,X25,X25+Y25))</f>
        <v>0</v>
      </c>
      <c r="AA25" s="75">
        <f>IF(OR(M25="",Q25="Mut+ext"),0,IF(ISERROR(Y25+X25*VLOOKUP(M25,Paramétrage!$C$6:$E$29,3,0))=TRUE,Z25,Y25+X25*VLOOKUP(M25,Paramétrage!$C$6:$E$29,3,0)))</f>
        <v>0</v>
      </c>
      <c r="AB25" s="373"/>
      <c r="AC25" s="371"/>
      <c r="AD25" s="374"/>
      <c r="AE25" s="81"/>
      <c r="AF25" s="77"/>
      <c r="AG25" s="78">
        <f t="shared" si="6"/>
        <v>4</v>
      </c>
      <c r="AH25" s="82">
        <f t="shared" si="7"/>
        <v>960</v>
      </c>
    </row>
    <row r="26" spans="1:34" ht="15" customHeight="1">
      <c r="A26" s="409"/>
      <c r="B26" s="398"/>
      <c r="C26" s="366"/>
      <c r="D26" s="368"/>
      <c r="E26" s="368"/>
      <c r="F26" s="60"/>
      <c r="G26" s="60"/>
      <c r="H26" s="61"/>
      <c r="I26" s="62"/>
      <c r="J26" s="63"/>
      <c r="K26" s="64"/>
      <c r="L26" s="65"/>
      <c r="M26" s="66"/>
      <c r="N26" s="67"/>
      <c r="O26" s="68"/>
      <c r="P26" s="69"/>
      <c r="Q26" s="80"/>
      <c r="R26" s="218"/>
      <c r="S26" s="370"/>
      <c r="T26" s="371"/>
      <c r="U26" s="371"/>
      <c r="V26" s="372"/>
      <c r="W26" s="71">
        <f>IF(OR(P26="",M26=Paramétrage!$C$10,M26=Paramétrage!$C$13,M26=Paramétrage!$C$17,M26=Paramétrage!$C$20,M26=Paramétrage!$C$24,M26=Paramétrage!$C$27,AND(M26&lt;&gt;Paramétrage!$C$9,Q26="Mut+ext")),0,ROUNDUP(O26/P26,0))</f>
        <v>0</v>
      </c>
      <c r="X26" s="72">
        <f>IF(OR(M26="",Q26="Mut+ext"),0,IF(VLOOKUP(M26,Paramétrage!$C$6:$E$29,2,0)=0,0,IF(P26="","saisir capacité",N26*W26*VLOOKUP(M26,Paramétrage!$C$6:$E$29,2,0))))</f>
        <v>0</v>
      </c>
      <c r="Y26" s="73"/>
      <c r="Z26" s="74">
        <f>IF(OR(M26="",Q26="Mut+ext"),0,IF(ISERROR(X26+Y26)=TRUE,X26,X26+Y26))</f>
        <v>0</v>
      </c>
      <c r="AA26" s="75">
        <f>IF(OR(M26="",Q26="Mut+ext"),0,IF(ISERROR(Y26+X26*VLOOKUP(M26,Paramétrage!$C$6:$E$29,3,0))=TRUE,Z26,Y26+X26*VLOOKUP(M26,Paramétrage!$C$6:$E$29,3,0)))</f>
        <v>0</v>
      </c>
      <c r="AB26" s="373"/>
      <c r="AC26" s="371"/>
      <c r="AD26" s="374"/>
      <c r="AE26" s="83"/>
      <c r="AF26" s="77"/>
      <c r="AG26" s="78">
        <f t="shared" si="6"/>
        <v>0</v>
      </c>
      <c r="AH26" s="82">
        <f t="shared" si="7"/>
        <v>0</v>
      </c>
    </row>
    <row r="27" spans="1:34" ht="15" customHeight="1">
      <c r="A27" s="409"/>
      <c r="B27" s="398"/>
      <c r="C27" s="90"/>
      <c r="D27" s="91"/>
      <c r="E27" s="91"/>
      <c r="F27" s="91"/>
      <c r="G27" s="214"/>
      <c r="H27" s="92"/>
      <c r="I27" s="93"/>
      <c r="J27" s="94"/>
      <c r="K27" s="95"/>
      <c r="L27" s="96"/>
      <c r="M27" s="97"/>
      <c r="N27" s="117">
        <f>AG27</f>
        <v>23.333333333333332</v>
      </c>
      <c r="O27" s="99"/>
      <c r="P27" s="99"/>
      <c r="Q27" s="100"/>
      <c r="R27" s="101"/>
      <c r="S27" s="101"/>
      <c r="T27" s="101"/>
      <c r="U27" s="101"/>
      <c r="V27" s="102"/>
      <c r="W27" s="103"/>
      <c r="X27" s="104">
        <f>SUM(X19:X26)</f>
        <v>24</v>
      </c>
      <c r="Y27" s="97">
        <f>SUM(Y19:Y26)</f>
        <v>0</v>
      </c>
      <c r="Z27" s="105">
        <f>SUM(Z19:Z26)</f>
        <v>24</v>
      </c>
      <c r="AA27" s="106">
        <f>SUM(AA19:AA26)</f>
        <v>36</v>
      </c>
      <c r="AB27" s="107"/>
      <c r="AC27" s="108"/>
      <c r="AD27" s="109"/>
      <c r="AE27" s="110"/>
      <c r="AF27" s="111"/>
      <c r="AG27" s="112">
        <f>SUM(AG19:AG26)</f>
        <v>23.333333333333332</v>
      </c>
      <c r="AH27" s="113">
        <f>SUM(AH19:AH26)</f>
        <v>5600</v>
      </c>
    </row>
    <row r="28" spans="1:34" ht="15" customHeight="1">
      <c r="A28" s="409"/>
      <c r="B28" s="398" t="s">
        <v>109</v>
      </c>
      <c r="C28" s="365" t="s">
        <v>110</v>
      </c>
      <c r="D28" s="368">
        <v>5</v>
      </c>
      <c r="E28" s="368" t="s">
        <v>68</v>
      </c>
      <c r="F28" s="297" t="s">
        <v>111</v>
      </c>
      <c r="G28" s="297" t="s">
        <v>112</v>
      </c>
      <c r="H28" s="310" t="s">
        <v>71</v>
      </c>
      <c r="I28" s="300" t="s">
        <v>113</v>
      </c>
      <c r="J28" s="301">
        <v>22</v>
      </c>
      <c r="K28" s="311" t="s">
        <v>84</v>
      </c>
      <c r="L28" s="303">
        <v>1</v>
      </c>
      <c r="M28" s="304" t="s">
        <v>73</v>
      </c>
      <c r="N28" s="312">
        <v>24</v>
      </c>
      <c r="O28" s="313">
        <v>40</v>
      </c>
      <c r="P28" s="307">
        <v>80</v>
      </c>
      <c r="Q28" s="314" t="s">
        <v>74</v>
      </c>
      <c r="R28" s="315">
        <v>0</v>
      </c>
      <c r="S28" s="399" t="s">
        <v>114</v>
      </c>
      <c r="T28" s="400"/>
      <c r="U28" s="400"/>
      <c r="V28" s="401"/>
      <c r="W28" s="71">
        <f>IF(OR(P28="",M28=Paramétrage!$C$10,M28=Paramétrage!$C$13,M28=Paramétrage!$C$17,M28=Paramétrage!$C$20,M28=Paramétrage!$C$24,M28=Paramétrage!$C$27,AND(M28&lt;&gt;Paramétrage!$C$9,Q28="Mut+ext")),0,ROUNDUP(O28/P28,0))</f>
        <v>0</v>
      </c>
      <c r="X28" s="72">
        <f>IF(OR(M28="",Q28="Mut+ext"),0,IF(VLOOKUP(M28,Paramétrage!$C$6:$E$29,2,0)=0,0,IF(P28="","saisir capacité",N28*W28*VLOOKUP(M28,Paramétrage!$C$6:$E$29,2,0))))</f>
        <v>0</v>
      </c>
      <c r="Y28" s="73"/>
      <c r="Z28" s="74">
        <f t="shared" ref="Z28:Z33" si="8">IF(OR(M28="",Q28="Mut+ext"),0,IF(ISERROR(X28+Y28)=TRUE,X28,X28+Y28))</f>
        <v>0</v>
      </c>
      <c r="AA28" s="75">
        <f>IF(OR(M28="",Q28="Mut+ext"),0,IF(ISERROR(Y28+X28*VLOOKUP(M28,Paramétrage!$C$6:$E$29,3,0))=TRUE,Z28,Y28+X28*VLOOKUP(M28,Paramétrage!$C$6:$E$29,3,0)))</f>
        <v>0</v>
      </c>
      <c r="AB28" s="373"/>
      <c r="AC28" s="371"/>
      <c r="AD28" s="374"/>
      <c r="AE28" s="76"/>
      <c r="AF28" s="77"/>
      <c r="AG28" s="78">
        <f>IF(F28="",0,IF(K28="",0,IF(SUMIF(F28:F33,F28,O28:O33)=0,0,IF(OR(L28="",K28="obligatoire"),AH28/SUMIF(F28:F33,F28,O28:O33),AH28/(SUMIF(F28:F33,F28,O28:O33)/L28)))))</f>
        <v>6</v>
      </c>
      <c r="AH28" s="79">
        <f>N28*O28</f>
        <v>960</v>
      </c>
    </row>
    <row r="29" spans="1:34" ht="15" customHeight="1">
      <c r="A29" s="409"/>
      <c r="B29" s="398"/>
      <c r="C29" s="366"/>
      <c r="D29" s="368"/>
      <c r="E29" s="368"/>
      <c r="F29" s="60" t="s">
        <v>111</v>
      </c>
      <c r="G29" s="60" t="s">
        <v>115</v>
      </c>
      <c r="H29" s="61" t="s">
        <v>71</v>
      </c>
      <c r="I29" s="62" t="s">
        <v>116</v>
      </c>
      <c r="J29" s="63"/>
      <c r="K29" s="64" t="s">
        <v>84</v>
      </c>
      <c r="L29" s="65">
        <v>1</v>
      </c>
      <c r="M29" s="66" t="s">
        <v>117</v>
      </c>
      <c r="N29" s="67">
        <v>24</v>
      </c>
      <c r="O29" s="68">
        <v>40</v>
      </c>
      <c r="P29" s="68">
        <v>80</v>
      </c>
      <c r="Q29" s="80" t="s">
        <v>74</v>
      </c>
      <c r="R29" s="218">
        <v>0</v>
      </c>
      <c r="S29" s="370"/>
      <c r="T29" s="371"/>
      <c r="U29" s="371"/>
      <c r="V29" s="372"/>
      <c r="W29" s="71">
        <f>IF(OR(P29="",M29=Paramétrage!$C$10,M29=Paramétrage!$C$13,M29=Paramétrage!$C$17,M29=Paramétrage!$C$20,M29=Paramétrage!$C$24,M29=Paramétrage!$C$27,AND(M29&lt;&gt;Paramétrage!$C$9,Q29="Mut+ext")),0,ROUNDUP(O29/P29,0))</f>
        <v>0</v>
      </c>
      <c r="X29" s="72">
        <f>IF(OR(M29="",Q29="Mut+ext"),0,IF(VLOOKUP(M29,Paramétrage!$C$6:$E$29,2,0)=0,0,IF(P29="","saisir capacité",N29*W29*VLOOKUP(M29,Paramétrage!$C$6:$E$29,2,0))))</f>
        <v>0</v>
      </c>
      <c r="Y29" s="73"/>
      <c r="Z29" s="74">
        <f t="shared" si="8"/>
        <v>0</v>
      </c>
      <c r="AA29" s="75">
        <f>IF(OR(M29="",Q29="Mut+ext"),0,IF(ISERROR(Y29+X29*VLOOKUP(M29,Paramétrage!$C$6:$E$29,3,0))=TRUE,Z29,Y29+X29*VLOOKUP(M29,Paramétrage!$C$6:$E$29,3,0)))</f>
        <v>0</v>
      </c>
      <c r="AB29" s="373"/>
      <c r="AC29" s="371"/>
      <c r="AD29" s="374"/>
      <c r="AE29" s="81"/>
      <c r="AF29" s="77"/>
      <c r="AG29" s="78">
        <f>IF(F29="",0,IF(K29="",0,IF(SUMIF(F28:F33,F29,O28:O33)=0,0,IF(OR(L29="",K29="obligatoire"),AH29/SUMIF(F28:F33,F29,O28:O33),AH29/(SUMIF(F28:F33,F29,O28:O33)/L29)))))</f>
        <v>6</v>
      </c>
      <c r="AH29" s="79">
        <f t="shared" ref="AH29:AH33" si="9">N29*O29</f>
        <v>960</v>
      </c>
    </row>
    <row r="30" spans="1:34" ht="15" customHeight="1">
      <c r="A30" s="409"/>
      <c r="B30" s="398"/>
      <c r="C30" s="366"/>
      <c r="D30" s="368"/>
      <c r="E30" s="368"/>
      <c r="F30" s="60" t="s">
        <v>111</v>
      </c>
      <c r="G30" s="60" t="s">
        <v>118</v>
      </c>
      <c r="H30" s="61" t="s">
        <v>71</v>
      </c>
      <c r="I30" s="62" t="s">
        <v>119</v>
      </c>
      <c r="J30" s="63">
        <v>22</v>
      </c>
      <c r="K30" s="64" t="s">
        <v>84</v>
      </c>
      <c r="L30" s="65">
        <v>1</v>
      </c>
      <c r="M30" s="66" t="s">
        <v>73</v>
      </c>
      <c r="N30" s="282">
        <v>24</v>
      </c>
      <c r="O30" s="68">
        <v>40</v>
      </c>
      <c r="P30" s="68">
        <v>80</v>
      </c>
      <c r="Q30" s="80" t="s">
        <v>79</v>
      </c>
      <c r="R30" s="218">
        <v>1</v>
      </c>
      <c r="S30" s="370" t="s">
        <v>85</v>
      </c>
      <c r="T30" s="371"/>
      <c r="U30" s="371"/>
      <c r="V30" s="372"/>
      <c r="W30" s="71">
        <f>IF(OR(P30="",M30=Paramétrage!$C$10,M30=Paramétrage!$C$13,M30=Paramétrage!$C$17,M30=Paramétrage!$C$20,M30=Paramétrage!$C$24,M30=Paramétrage!$C$27,AND(M30&lt;&gt;Paramétrage!$C$9,Q30="Mut+ext")),0,ROUNDUP(O30/P30,0))</f>
        <v>1</v>
      </c>
      <c r="X30" s="72">
        <f>IF(OR(M30="",Q30="Mut+ext"),0,IF(VLOOKUP(M30,Paramétrage!$C$6:$E$29,2,0)=0,0,IF(P30="","saisir capacité",N30*W30*VLOOKUP(M30,Paramétrage!$C$6:$E$29,2,0))))</f>
        <v>24</v>
      </c>
      <c r="Y30" s="73"/>
      <c r="Z30" s="74">
        <f t="shared" si="8"/>
        <v>24</v>
      </c>
      <c r="AA30" s="75">
        <f>IF(OR(M30="",Q30="Mut+ext"),0,IF(ISERROR(Y30+X30*VLOOKUP(M30,Paramétrage!$C$6:$E$29,3,0))=TRUE,Z30,Y30+X30*VLOOKUP(M30,Paramétrage!$C$6:$E$29,3,0)))</f>
        <v>36</v>
      </c>
      <c r="AB30" s="373"/>
      <c r="AC30" s="371"/>
      <c r="AD30" s="374"/>
      <c r="AE30" s="81"/>
      <c r="AF30" s="77"/>
      <c r="AG30" s="78">
        <f>IF(F30="",0,IF(K30="",0,IF(SUMIF(F28:F33,F30,O28:O33)=0,0,IF(OR(L30="",K30="obligatoire"),AH30/SUMIF(F28:F33,F30,O28:O33),AH30/(SUMIF(F28:F33,F30,O28:O33)/L30)))))</f>
        <v>6</v>
      </c>
      <c r="AH30" s="79">
        <f t="shared" si="9"/>
        <v>960</v>
      </c>
    </row>
    <row r="31" spans="1:34" ht="15" customHeight="1">
      <c r="A31" s="409"/>
      <c r="B31" s="398"/>
      <c r="C31" s="366"/>
      <c r="D31" s="368"/>
      <c r="E31" s="368"/>
      <c r="F31" s="286" t="s">
        <v>91</v>
      </c>
      <c r="G31" s="286"/>
      <c r="H31" s="287" t="s">
        <v>71</v>
      </c>
      <c r="I31" s="316" t="s">
        <v>105</v>
      </c>
      <c r="J31" s="289">
        <v>22</v>
      </c>
      <c r="K31" s="290" t="s">
        <v>84</v>
      </c>
      <c r="L31" s="295">
        <v>1</v>
      </c>
      <c r="M31" s="292" t="s">
        <v>73</v>
      </c>
      <c r="N31" s="282">
        <v>24</v>
      </c>
      <c r="O31" s="283">
        <v>40</v>
      </c>
      <c r="P31" s="293">
        <v>80</v>
      </c>
      <c r="Q31" s="294" t="s">
        <v>79</v>
      </c>
      <c r="R31" s="318">
        <v>1</v>
      </c>
      <c r="S31" s="360" t="s">
        <v>85</v>
      </c>
      <c r="T31" s="361"/>
      <c r="U31" s="361"/>
      <c r="V31" s="362"/>
      <c r="W31" s="71">
        <f>IF(OR(P31="",M31=Paramétrage!$C$10,M31=Paramétrage!$C$13,M31=Paramétrage!$C$17,M31=Paramétrage!$C$20,M31=Paramétrage!$C$24,M31=Paramétrage!$C$27,AND(M31&lt;&gt;Paramétrage!$C$9,Q31="Mut+ext")),0,ROUNDUP(O31/P31,0))</f>
        <v>1</v>
      </c>
      <c r="X31" s="72">
        <f>IF(OR(M31="",Q31="Mut+ext"),0,IF(VLOOKUP(M31,Paramétrage!$C$6:$E$29,2,0)=0,0,IF(P31="","saisir capacité",N31*W31*VLOOKUP(M31,Paramétrage!$C$6:$E$29,2,0))))</f>
        <v>24</v>
      </c>
      <c r="Y31" s="73"/>
      <c r="Z31" s="74">
        <f t="shared" si="8"/>
        <v>24</v>
      </c>
      <c r="AA31" s="75">
        <f>IF(OR(M31="",Q31="Mut+ext"),0,IF(ISERROR(Y31+X31*VLOOKUP(M31,Paramétrage!$C$6:$E$29,3,0))=TRUE,Z31,Y31+X31*VLOOKUP(M31,Paramétrage!$C$6:$E$29,3,0)))</f>
        <v>36</v>
      </c>
      <c r="AB31" s="373"/>
      <c r="AC31" s="371"/>
      <c r="AD31" s="374"/>
      <c r="AE31" s="83"/>
      <c r="AF31" s="77"/>
      <c r="AG31" s="78">
        <f>IF(F31="",0,IF(K31="",0,IF(SUMIF(F28:F33,F31,O28:O33)=0,0,IF(OR(L31="",K31="obligatoire"),AH31/SUMIF(F28:F33,F31,O28:O33),AH31/(SUMIF(F28:F33,F31,O28:O33)/L31)))))</f>
        <v>24</v>
      </c>
      <c r="AH31" s="79">
        <f t="shared" si="9"/>
        <v>960</v>
      </c>
    </row>
    <row r="32" spans="1:34" ht="15" customHeight="1">
      <c r="A32" s="409"/>
      <c r="B32" s="398"/>
      <c r="C32" s="366"/>
      <c r="D32" s="368"/>
      <c r="E32" s="368"/>
      <c r="F32" s="60" t="s">
        <v>111</v>
      </c>
      <c r="G32" s="60" t="s">
        <v>120</v>
      </c>
      <c r="H32" s="61" t="s">
        <v>71</v>
      </c>
      <c r="I32" s="62" t="s">
        <v>121</v>
      </c>
      <c r="J32" s="63"/>
      <c r="K32" s="64" t="s">
        <v>84</v>
      </c>
      <c r="L32" s="65">
        <v>1</v>
      </c>
      <c r="M32" s="66" t="s">
        <v>117</v>
      </c>
      <c r="N32" s="67">
        <v>24</v>
      </c>
      <c r="O32" s="118">
        <v>40</v>
      </c>
      <c r="P32" s="118">
        <v>80</v>
      </c>
      <c r="Q32" s="80" t="s">
        <v>74</v>
      </c>
      <c r="R32" s="218">
        <v>0</v>
      </c>
      <c r="S32" s="402"/>
      <c r="T32" s="403"/>
      <c r="U32" s="403"/>
      <c r="V32" s="404"/>
      <c r="W32" s="71">
        <f>IF(OR(P32="",M32=Paramétrage!$C$10,M32=Paramétrage!$C$13,M32=Paramétrage!$C$17,M32=Paramétrage!$C$20,M32=Paramétrage!$C$24,M32=Paramétrage!$C$27,AND(M32&lt;&gt;Paramétrage!$C$9,Q32="Mut+ext")),0,ROUNDUP(O32/P32,0))</f>
        <v>0</v>
      </c>
      <c r="X32" s="72">
        <f>IF(OR(M32="",Q32="Mut+ext"),0,IF(VLOOKUP(M32,Paramétrage!$C$6:$E$29,2,0)=0,0,IF(P32="","saisir capacité",N32*W32*VLOOKUP(M32,Paramétrage!$C$6:$E$29,2,0))))</f>
        <v>0</v>
      </c>
      <c r="Y32" s="73"/>
      <c r="Z32" s="74">
        <f t="shared" si="8"/>
        <v>0</v>
      </c>
      <c r="AA32" s="75">
        <f>IF(OR(M32="",Q32="Mut+ext"),0,IF(ISERROR(Y32+X32*VLOOKUP(M32,Paramétrage!$C$6:$E$29,3,0))=TRUE,Z32,Y32+X32*VLOOKUP(M32,Paramétrage!$C$6:$E$29,3,0)))</f>
        <v>0</v>
      </c>
      <c r="AB32" s="373"/>
      <c r="AC32" s="371"/>
      <c r="AD32" s="374"/>
      <c r="AE32" s="81"/>
      <c r="AF32" s="77"/>
      <c r="AG32" s="78">
        <f>IF(F32="",0,IF(K32="",0,IF(SUMIF(F27:F32,F32,O27:O32)=0,0,IF(OR(L32="",K32="obligatoire"),AH32/SUMIF(F27:F32,F32,O27:O32),AH32/(SUMIF(F27:F32,F32,O27:O32)/L32)))))</f>
        <v>6</v>
      </c>
      <c r="AH32" s="79">
        <f t="shared" si="9"/>
        <v>960</v>
      </c>
    </row>
    <row r="33" spans="1:34" ht="15" customHeight="1">
      <c r="A33" s="409"/>
      <c r="B33" s="398"/>
      <c r="C33" s="367"/>
      <c r="D33" s="369"/>
      <c r="E33" s="369"/>
      <c r="F33" s="60"/>
      <c r="G33" s="213"/>
      <c r="H33" s="86"/>
      <c r="I33" s="87"/>
      <c r="J33" s="63"/>
      <c r="K33" s="88"/>
      <c r="L33" s="65"/>
      <c r="M33" s="66"/>
      <c r="N33" s="84"/>
      <c r="O33" s="89"/>
      <c r="P33" s="69"/>
      <c r="Q33" s="80"/>
      <c r="R33" s="218"/>
      <c r="S33" s="370"/>
      <c r="T33" s="371"/>
      <c r="U33" s="371"/>
      <c r="V33" s="372"/>
      <c r="W33" s="71">
        <f>IF(OR(P33="",M33=Paramétrage!$C$10,M33=Paramétrage!$C$13,M33=Paramétrage!$C$17,M33=Paramétrage!$C$20,M33=Paramétrage!$C$24,M33=Paramétrage!$C$27,AND(M33&lt;&gt;Paramétrage!$C$9,Q33="Mut+ext")),0,ROUNDUP(O33/P33,0))</f>
        <v>0</v>
      </c>
      <c r="X33" s="72">
        <f>IF(OR(M33="",Q33="Mut+ext"),0,IF(VLOOKUP(M33,Paramétrage!$C$6:$E$29,2,0)=0,0,IF(P33="","saisir capacité",N33*W33*VLOOKUP(M33,Paramétrage!$C$6:$E$29,2,0))))</f>
        <v>0</v>
      </c>
      <c r="Y33" s="73"/>
      <c r="Z33" s="74">
        <f t="shared" si="8"/>
        <v>0</v>
      </c>
      <c r="AA33" s="75">
        <f>IF(OR(M33="",Q33="Mut+ext"),0,IF(ISERROR(Y33+X33*VLOOKUP(M33,Paramétrage!$C$6:$E$29,3,0))=TRUE,Z33,Y33+X33*VLOOKUP(M33,Paramétrage!$C$6:$E$29,3,0)))</f>
        <v>0</v>
      </c>
      <c r="AB33" s="373"/>
      <c r="AC33" s="371"/>
      <c r="AD33" s="374"/>
      <c r="AE33" s="81"/>
      <c r="AF33" s="77"/>
      <c r="AG33" s="78">
        <f>IF(F33="",0,IF(K33="",0,IF(SUMIF(F28:F33,F33,O28:O33)=0,0,IF(OR(L33="",K33="obligatoire"),AH33/SUMIF(F28:F33,F33,O28:O33),AH33/(SUMIF(F28:F33,F33,O28:O33)/L33)))))</f>
        <v>0</v>
      </c>
      <c r="AH33" s="79">
        <f t="shared" si="9"/>
        <v>0</v>
      </c>
    </row>
    <row r="34" spans="1:34" ht="15" customHeight="1">
      <c r="A34" s="409"/>
      <c r="B34" s="398"/>
      <c r="C34" s="90"/>
      <c r="D34" s="91"/>
      <c r="E34" s="91"/>
      <c r="F34" s="91"/>
      <c r="G34" s="214"/>
      <c r="H34" s="92"/>
      <c r="I34" s="93"/>
      <c r="J34" s="94"/>
      <c r="K34" s="95"/>
      <c r="L34" s="96"/>
      <c r="M34" s="97"/>
      <c r="N34" s="117">
        <f>AG34</f>
        <v>48</v>
      </c>
      <c r="O34" s="99"/>
      <c r="P34" s="99"/>
      <c r="Q34" s="100"/>
      <c r="R34" s="101"/>
      <c r="S34" s="101"/>
      <c r="T34" s="101"/>
      <c r="U34" s="101"/>
      <c r="V34" s="102"/>
      <c r="W34" s="103"/>
      <c r="X34" s="104">
        <f>SUM(X28:X33)</f>
        <v>48</v>
      </c>
      <c r="Y34" s="97">
        <f>SUM(Y28:Y33)</f>
        <v>0</v>
      </c>
      <c r="Z34" s="105">
        <f>SUM(Z28:Z33)</f>
        <v>48</v>
      </c>
      <c r="AA34" s="106">
        <f>SUM(AA28:AA33)</f>
        <v>72</v>
      </c>
      <c r="AB34" s="107"/>
      <c r="AC34" s="108"/>
      <c r="AD34" s="109"/>
      <c r="AE34" s="110"/>
      <c r="AF34" s="111"/>
      <c r="AG34" s="112">
        <f>SUM(AG28:AG33)</f>
        <v>48</v>
      </c>
      <c r="AH34" s="113">
        <f>SUM(AH28:AH33)</f>
        <v>4800</v>
      </c>
    </row>
    <row r="35" spans="1:34" ht="15" customHeight="1">
      <c r="A35" s="409"/>
      <c r="B35" s="398" t="s">
        <v>122</v>
      </c>
      <c r="C35" s="365" t="s">
        <v>123</v>
      </c>
      <c r="D35" s="368">
        <v>5</v>
      </c>
      <c r="E35" s="368" t="s">
        <v>68</v>
      </c>
      <c r="F35" s="60" t="s">
        <v>124</v>
      </c>
      <c r="G35" s="60" t="s">
        <v>125</v>
      </c>
      <c r="H35" s="61" t="s">
        <v>71</v>
      </c>
      <c r="I35" s="288" t="s">
        <v>126</v>
      </c>
      <c r="J35" s="63"/>
      <c r="K35" s="290" t="s">
        <v>84</v>
      </c>
      <c r="L35" s="295">
        <v>1</v>
      </c>
      <c r="M35" s="66" t="s">
        <v>127</v>
      </c>
      <c r="N35" s="67">
        <v>10</v>
      </c>
      <c r="O35" s="283">
        <v>20</v>
      </c>
      <c r="P35" s="68">
        <v>20</v>
      </c>
      <c r="Q35" s="70" t="s">
        <v>79</v>
      </c>
      <c r="R35" s="217">
        <v>1</v>
      </c>
      <c r="S35" s="370" t="s">
        <v>128</v>
      </c>
      <c r="T35" s="371"/>
      <c r="U35" s="371"/>
      <c r="V35" s="372"/>
      <c r="W35" s="71">
        <f>IF(OR(P35="",M35=Paramétrage!$C$10,M35=Paramétrage!$C$13,M35=Paramétrage!$C$17,M35=Paramétrage!$C$20,M35=Paramétrage!$C$24,M35=Paramétrage!$C$27,AND(M35&lt;&gt;Paramétrage!$C$9,Q35="Mut+ext")),0,ROUNDUP(O35/P35,0))</f>
        <v>1</v>
      </c>
      <c r="X35" s="72">
        <f>IF(OR(M35="",Q35="Mut+ext"),0,IF(VLOOKUP(M35,Paramétrage!$C$6:$E$29,2,0)=0,0,IF(P35="","saisir capacité",N35*W35*VLOOKUP(M35,Paramétrage!$C$6:$E$29,2,0))))</f>
        <v>10</v>
      </c>
      <c r="Y35" s="73"/>
      <c r="Z35" s="74">
        <f t="shared" ref="Z35:Z40" si="10">IF(OR(M35="",Q35="Mut+ext"),0,IF(ISERROR(X35+Y35)=TRUE,X35,X35+Y35))</f>
        <v>10</v>
      </c>
      <c r="AA35" s="75">
        <f>IF(OR(M35="",Q35="Mut+ext"),0,IF(ISERROR(Y35+X35*VLOOKUP(M35,Paramétrage!$C$6:$E$29,3,0))=TRUE,Z35,Y35+X35*VLOOKUP(M35,Paramétrage!$C$6:$E$29,3,0)))</f>
        <v>10</v>
      </c>
      <c r="AB35" s="373"/>
      <c r="AC35" s="371"/>
      <c r="AD35" s="374"/>
      <c r="AE35" s="76"/>
      <c r="AF35" s="77"/>
      <c r="AG35" s="78">
        <f>IF(F35="",0,IF(K35="",0,IF(SUMIF(F35:F40,F35,O35:O40)=0,0,IF(OR(L35="",K35="obligatoire"),AH35/SUMIF(F35:F40,F35,O35:O40),AH35/(SUMIF(F35:F40,F35,O35:O40)/L35)))))</f>
        <v>5</v>
      </c>
      <c r="AH35" s="79">
        <f>N35*O35</f>
        <v>200</v>
      </c>
    </row>
    <row r="36" spans="1:34" ht="15" customHeight="1">
      <c r="A36" s="409"/>
      <c r="B36" s="398"/>
      <c r="C36" s="366"/>
      <c r="D36" s="368"/>
      <c r="E36" s="368"/>
      <c r="F36" s="286" t="s">
        <v>124</v>
      </c>
      <c r="G36" s="286"/>
      <c r="H36" s="287" t="s">
        <v>71</v>
      </c>
      <c r="I36" s="288" t="s">
        <v>129</v>
      </c>
      <c r="J36" s="289"/>
      <c r="K36" s="290" t="s">
        <v>84</v>
      </c>
      <c r="L36" s="295">
        <v>1</v>
      </c>
      <c r="M36" s="292" t="s">
        <v>127</v>
      </c>
      <c r="N36" s="282">
        <v>10</v>
      </c>
      <c r="O36" s="283">
        <v>20</v>
      </c>
      <c r="P36" s="283">
        <v>20</v>
      </c>
      <c r="Q36" s="294" t="s">
        <v>79</v>
      </c>
      <c r="R36" s="318">
        <v>1</v>
      </c>
      <c r="S36" s="360" t="s">
        <v>130</v>
      </c>
      <c r="T36" s="361"/>
      <c r="U36" s="361"/>
      <c r="V36" s="362"/>
      <c r="W36" s="71">
        <f>IF(OR(P36="",M36=Paramétrage!$C$10,M36=Paramétrage!$C$13,M36=Paramétrage!$C$17,M36=Paramétrage!$C$20,M36=Paramétrage!$C$24,M36=Paramétrage!$C$27,AND(M36&lt;&gt;Paramétrage!$C$9,Q36="Mut+ext")),0,ROUNDUP(O36/P36,0))</f>
        <v>1</v>
      </c>
      <c r="X36" s="72">
        <f>IF(OR(M36="",Q36="Mut+ext"),0,IF(VLOOKUP(M36,Paramétrage!$C$6:$E$29,2,0)=0,0,IF(P36="","saisir capacité",N36*W36*VLOOKUP(M36,Paramétrage!$C$6:$E$29,2,0))))</f>
        <v>10</v>
      </c>
      <c r="Y36" s="73"/>
      <c r="Z36" s="74">
        <f t="shared" ref="Z36" si="11">IF(OR(M36="",Q36="Mut+ext"),0,IF(ISERROR(X36+Y36)=TRUE,X36,X36+Y36))</f>
        <v>10</v>
      </c>
      <c r="AA36" s="75">
        <f>IF(OR(M36="",Q36="Mut+ext"),0,IF(ISERROR(Y36+X36*VLOOKUP(M36,Paramétrage!$C$6:$E$29,3,0))=TRUE,Z36,Y36+X36*VLOOKUP(M36,Paramétrage!$C$6:$E$29,3,0)))</f>
        <v>10</v>
      </c>
      <c r="AB36" s="278"/>
      <c r="AC36" s="81"/>
      <c r="AD36" s="279"/>
      <c r="AE36" s="327"/>
      <c r="AF36" s="77"/>
      <c r="AG36" s="78"/>
      <c r="AH36" s="79"/>
    </row>
    <row r="37" spans="1:34" ht="15" customHeight="1">
      <c r="A37" s="409"/>
      <c r="B37" s="398"/>
      <c r="C37" s="366"/>
      <c r="D37" s="368"/>
      <c r="E37" s="368"/>
      <c r="F37" s="60" t="s">
        <v>131</v>
      </c>
      <c r="G37" s="60" t="s">
        <v>132</v>
      </c>
      <c r="H37" s="61" t="s">
        <v>71</v>
      </c>
      <c r="I37" s="62" t="s">
        <v>133</v>
      </c>
      <c r="J37" s="63"/>
      <c r="K37" s="64" t="s">
        <v>84</v>
      </c>
      <c r="L37" s="65">
        <v>1</v>
      </c>
      <c r="M37" s="66" t="s">
        <v>134</v>
      </c>
      <c r="N37" s="67">
        <v>10</v>
      </c>
      <c r="O37" s="68">
        <v>40</v>
      </c>
      <c r="P37" s="68">
        <v>40</v>
      </c>
      <c r="Q37" s="80" t="s">
        <v>79</v>
      </c>
      <c r="R37" s="218">
        <v>1</v>
      </c>
      <c r="S37" s="370" t="s">
        <v>135</v>
      </c>
      <c r="T37" s="371"/>
      <c r="U37" s="371"/>
      <c r="V37" s="372"/>
      <c r="W37" s="71">
        <f>IF(OR(P37="",M37=Paramétrage!$C$10,M37=Paramétrage!$C$13,M37=Paramétrage!$C$17,M37=Paramétrage!$C$20,M37=Paramétrage!$C$24,M37=Paramétrage!$C$27,AND(M37&lt;&gt;Paramétrage!$C$9,Q37="Mut+ext")),0,ROUNDUP(O37/P37,0))</f>
        <v>1</v>
      </c>
      <c r="X37" s="72">
        <f>IF(OR(M37="",Q37="Mut+ext"),0,IF(VLOOKUP(M37,Paramétrage!$C$6:$E$29,2,0)=0,0,IF(P37="","saisir capacité",N37*W37*VLOOKUP(M37,Paramétrage!$C$6:$E$29,2,0))))</f>
        <v>10</v>
      </c>
      <c r="Y37" s="73"/>
      <c r="Z37" s="74">
        <f t="shared" si="10"/>
        <v>10</v>
      </c>
      <c r="AA37" s="75">
        <f>IF(OR(M37="",Q37="Mut+ext"),0,IF(ISERROR(Y37+X37*VLOOKUP(M37,Paramétrage!$C$6:$E$29,3,0))=TRUE,Z37,Y37+X37*VLOOKUP(M37,Paramétrage!$C$6:$E$29,3,0)))</f>
        <v>10</v>
      </c>
      <c r="AB37" s="373"/>
      <c r="AC37" s="371"/>
      <c r="AD37" s="374"/>
      <c r="AE37" s="81"/>
      <c r="AF37" s="77"/>
      <c r="AG37" s="78">
        <f>IF(F37="",0,IF(K37="",0,IF(SUMIF(F35:F40,F37,O35:O40)=0,0,IF(OR(L37="",K37="obligatoire"),AH37/SUMIF(F35:F40,F37,O35:O40),AH37/(SUMIF(F35:F40,F37,O35:O40)/L37)))))</f>
        <v>5</v>
      </c>
      <c r="AH37" s="79">
        <f t="shared" ref="AH37:AH40" si="12">N37*O37</f>
        <v>400</v>
      </c>
    </row>
    <row r="38" spans="1:34" ht="15" customHeight="1">
      <c r="A38" s="409"/>
      <c r="B38" s="398"/>
      <c r="C38" s="366"/>
      <c r="D38" s="368"/>
      <c r="E38" s="368"/>
      <c r="F38" s="286" t="s">
        <v>131</v>
      </c>
      <c r="G38" s="60" t="s">
        <v>136</v>
      </c>
      <c r="H38" s="61" t="s">
        <v>71</v>
      </c>
      <c r="I38" s="62" t="s">
        <v>137</v>
      </c>
      <c r="J38" s="63"/>
      <c r="K38" s="64" t="s">
        <v>84</v>
      </c>
      <c r="L38" s="65">
        <v>1</v>
      </c>
      <c r="M38" s="66" t="s">
        <v>134</v>
      </c>
      <c r="N38" s="67">
        <v>10</v>
      </c>
      <c r="O38" s="68">
        <v>40</v>
      </c>
      <c r="P38" s="68">
        <v>40</v>
      </c>
      <c r="Q38" s="80" t="s">
        <v>79</v>
      </c>
      <c r="R38" s="218">
        <v>1</v>
      </c>
      <c r="S38" s="370" t="s">
        <v>135</v>
      </c>
      <c r="T38" s="371"/>
      <c r="U38" s="371"/>
      <c r="V38" s="372"/>
      <c r="W38" s="71">
        <f>IF(OR(P38="",M38=Paramétrage!$C$10,M38=Paramétrage!$C$13,M38=Paramétrage!$C$17,M38=Paramétrage!$C$20,M38=Paramétrage!$C$24,M38=Paramétrage!$C$27,AND(M38&lt;&gt;Paramétrage!$C$9,Q38="Mut+ext")),0,ROUNDUP(O38/P38,0))</f>
        <v>1</v>
      </c>
      <c r="X38" s="72">
        <f>IF(OR(M38="",Q38="Mut+ext"),0,IF(VLOOKUP(M38,Paramétrage!$C$6:$E$29,2,0)=0,0,IF(P38="","saisir capacité",N38*W38*VLOOKUP(M38,Paramétrage!$C$6:$E$29,2,0))))</f>
        <v>10</v>
      </c>
      <c r="Y38" s="73"/>
      <c r="Z38" s="74">
        <f t="shared" si="10"/>
        <v>10</v>
      </c>
      <c r="AA38" s="75">
        <f>IF(OR(M38="",Q38="Mut+ext"),0,IF(ISERROR(Y38+X38*VLOOKUP(M38,Paramétrage!$C$6:$E$29,3,0))=TRUE,Z38,Y38+X38*VLOOKUP(M38,Paramétrage!$C$6:$E$29,3,0)))</f>
        <v>10</v>
      </c>
      <c r="AB38" s="373"/>
      <c r="AC38" s="371"/>
      <c r="AD38" s="374"/>
      <c r="AE38" s="81"/>
      <c r="AF38" s="77"/>
      <c r="AG38" s="78">
        <f>IF(F38="",0,IF(K38="",0,IF(SUMIF(F35:F40,F38,O35:O40)=0,0,IF(OR(L38="",K38="obligatoire"),AH38/SUMIF(F35:F40,F38,O35:O40),AH38/(SUMIF(F35:F40,F38,O35:O40)/L38)))))</f>
        <v>5</v>
      </c>
      <c r="AH38" s="79">
        <f t="shared" si="12"/>
        <v>400</v>
      </c>
    </row>
    <row r="39" spans="1:34" ht="15" customHeight="1">
      <c r="A39" s="409"/>
      <c r="B39" s="398"/>
      <c r="C39" s="366"/>
      <c r="D39" s="368"/>
      <c r="E39" s="368"/>
      <c r="F39" s="60" t="s">
        <v>138</v>
      </c>
      <c r="G39" s="60" t="s">
        <v>139</v>
      </c>
      <c r="H39" s="61" t="s">
        <v>71</v>
      </c>
      <c r="I39" s="62" t="s">
        <v>140</v>
      </c>
      <c r="J39" s="63"/>
      <c r="K39" s="64" t="s">
        <v>68</v>
      </c>
      <c r="L39" s="65"/>
      <c r="M39" s="66" t="s">
        <v>127</v>
      </c>
      <c r="N39" s="67">
        <v>20</v>
      </c>
      <c r="O39" s="68">
        <v>40</v>
      </c>
      <c r="P39" s="69">
        <v>25</v>
      </c>
      <c r="Q39" s="80" t="s">
        <v>141</v>
      </c>
      <c r="R39" s="218">
        <v>1</v>
      </c>
      <c r="S39" s="370" t="s">
        <v>142</v>
      </c>
      <c r="T39" s="371"/>
      <c r="U39" s="371"/>
      <c r="V39" s="372"/>
      <c r="W39" s="71">
        <f>IF(OR(P39="",M39=Paramétrage!$C$10,M39=Paramétrage!$C$13,M39=Paramétrage!$C$17,M39=Paramétrage!$C$20,M39=Paramétrage!$C$24,M39=Paramétrage!$C$27,AND(M39&lt;&gt;Paramétrage!$C$9,Q39="Mut+ext")),0,ROUNDUP(O39/P39,0))</f>
        <v>2</v>
      </c>
      <c r="X39" s="72">
        <f>IF(OR(M39="",Q39="Mut+ext"),0,IF(VLOOKUP(M39,Paramétrage!$C$6:$E$29,2,0)=0,0,IF(P39="","saisir capacité",N39*W39*VLOOKUP(M39,Paramétrage!$C$6:$E$29,2,0))))</f>
        <v>40</v>
      </c>
      <c r="Y39" s="73"/>
      <c r="Z39" s="74">
        <f t="shared" si="10"/>
        <v>40</v>
      </c>
      <c r="AA39" s="75">
        <f>IF(OR(M39="",Q39="Mut+ext"),0,IF(ISERROR(Y39+X39*VLOOKUP(M39,Paramétrage!$C$6:$E$29,3,0))=TRUE,Z39,Y39+X39*VLOOKUP(M39,Paramétrage!$C$6:$E$29,3,0)))</f>
        <v>40</v>
      </c>
      <c r="AB39" s="373"/>
      <c r="AC39" s="371"/>
      <c r="AD39" s="374"/>
      <c r="AE39" s="83"/>
      <c r="AF39" s="77"/>
      <c r="AG39" s="78">
        <f>IF(F39="",0,IF(K39="",0,IF(SUMIF(F35:F40,F39,O35:O40)=0,0,IF(OR(L39="",K39="obligatoire"),AH39/SUMIF(F35:F40,F39,O35:O40),AH39/(SUMIF(F35:F40,F39,O35:O40)/L39)))))</f>
        <v>20</v>
      </c>
      <c r="AH39" s="79">
        <f t="shared" si="12"/>
        <v>800</v>
      </c>
    </row>
    <row r="40" spans="1:34" ht="15" customHeight="1">
      <c r="A40" s="409"/>
      <c r="B40" s="398"/>
      <c r="C40" s="367"/>
      <c r="D40" s="369"/>
      <c r="E40" s="369"/>
      <c r="F40" s="60"/>
      <c r="G40" s="213"/>
      <c r="H40" s="86"/>
      <c r="I40" s="87"/>
      <c r="J40" s="63"/>
      <c r="K40" s="88"/>
      <c r="L40" s="65"/>
      <c r="M40" s="66"/>
      <c r="N40" s="84"/>
      <c r="O40" s="89"/>
      <c r="P40" s="69"/>
      <c r="Q40" s="80"/>
      <c r="R40" s="218"/>
      <c r="S40" s="370"/>
      <c r="T40" s="371"/>
      <c r="U40" s="371"/>
      <c r="V40" s="372"/>
      <c r="W40" s="71">
        <f>IF(OR(P40="",M40=Paramétrage!$C$10,M40=Paramétrage!$C$13,M40=Paramétrage!$C$17,M40=Paramétrage!$C$20,M40=Paramétrage!$C$24,M40=Paramétrage!$C$27,AND(M40&lt;&gt;Paramétrage!$C$9,Q40="Mut+ext")),0,ROUNDUP(O40/P40,0))</f>
        <v>0</v>
      </c>
      <c r="X40" s="72">
        <f>IF(OR(M40="",Q40="Mut+ext"),0,IF(VLOOKUP(M40,Paramétrage!$C$6:$E$29,2,0)=0,0,IF(P40="","saisir capacité",N40*W40*VLOOKUP(M40,Paramétrage!$C$6:$E$29,2,0))))</f>
        <v>0</v>
      </c>
      <c r="Y40" s="73"/>
      <c r="Z40" s="74">
        <f t="shared" si="10"/>
        <v>0</v>
      </c>
      <c r="AA40" s="75">
        <f>IF(OR(M40="",Q40="Mut+ext"),0,IF(ISERROR(Y40+X40*VLOOKUP(M40,Paramétrage!$C$6:$E$29,3,0))=TRUE,Z40,Y40+X40*VLOOKUP(M40,Paramétrage!$C$6:$E$29,3,0)))</f>
        <v>0</v>
      </c>
      <c r="AB40" s="373"/>
      <c r="AC40" s="371"/>
      <c r="AD40" s="374"/>
      <c r="AE40" s="81"/>
      <c r="AF40" s="77"/>
      <c r="AG40" s="78">
        <f>IF(F40="",0,IF(K40="",0,IF(SUMIF(F35:F40,F40,O35:O40)=0,0,IF(OR(L40="",K40="obligatoire"),AH40/SUMIF(F35:F40,F40,O35:O40),AH40/(SUMIF(F35:F40,F40,O35:O40)/L40)))))</f>
        <v>0</v>
      </c>
      <c r="AH40" s="79">
        <f t="shared" si="12"/>
        <v>0</v>
      </c>
    </row>
    <row r="41" spans="1:34" ht="15" customHeight="1" thickBot="1">
      <c r="A41" s="409"/>
      <c r="B41" s="398"/>
      <c r="C41" s="90"/>
      <c r="D41" s="91"/>
      <c r="E41" s="91"/>
      <c r="F41" s="91"/>
      <c r="G41" s="214"/>
      <c r="H41" s="92"/>
      <c r="I41" s="93"/>
      <c r="J41" s="94"/>
      <c r="K41" s="95"/>
      <c r="L41" s="96"/>
      <c r="M41" s="97"/>
      <c r="N41" s="117">
        <f>AG41</f>
        <v>35</v>
      </c>
      <c r="O41" s="99"/>
      <c r="P41" s="99"/>
      <c r="Q41" s="100"/>
      <c r="R41" s="101"/>
      <c r="S41" s="101"/>
      <c r="T41" s="101"/>
      <c r="U41" s="101"/>
      <c r="V41" s="102"/>
      <c r="W41" s="103"/>
      <c r="X41" s="104">
        <f>SUM(X35:X40)</f>
        <v>80</v>
      </c>
      <c r="Y41" s="97">
        <f>SUM(Y35:Y40)</f>
        <v>0</v>
      </c>
      <c r="Z41" s="105">
        <f>SUM(Z35:Z40)</f>
        <v>80</v>
      </c>
      <c r="AA41" s="106">
        <f>SUM(AA35:AA40)</f>
        <v>80</v>
      </c>
      <c r="AB41" s="107"/>
      <c r="AC41" s="108"/>
      <c r="AD41" s="109"/>
      <c r="AE41" s="110"/>
      <c r="AF41" s="111"/>
      <c r="AG41" s="112">
        <f>SUM(AG35:AG40)</f>
        <v>35</v>
      </c>
      <c r="AH41" s="113">
        <f>SUM(AH35:AH40)</f>
        <v>1800</v>
      </c>
    </row>
    <row r="42" spans="1:34" ht="15" customHeight="1" thickBot="1">
      <c r="A42" s="410"/>
      <c r="B42" s="126"/>
      <c r="C42" s="126"/>
      <c r="D42" s="127">
        <f>D12+D19+D28+D35</f>
        <v>30</v>
      </c>
      <c r="E42" s="128"/>
      <c r="F42" s="129"/>
      <c r="G42" s="215"/>
      <c r="H42" s="130"/>
      <c r="I42" s="131"/>
      <c r="J42" s="132"/>
      <c r="K42" s="126"/>
      <c r="L42" s="126"/>
      <c r="M42" s="133"/>
      <c r="N42" s="134">
        <f>N41+N34+N27+N18</f>
        <v>178.33333333333331</v>
      </c>
      <c r="O42" s="135"/>
      <c r="P42" s="126"/>
      <c r="Q42" s="136"/>
      <c r="R42" s="135"/>
      <c r="S42" s="135"/>
      <c r="T42" s="135"/>
      <c r="U42" s="135"/>
      <c r="V42" s="137"/>
      <c r="W42" s="132"/>
      <c r="X42" s="138">
        <f>X41+X34+X27+X18</f>
        <v>200</v>
      </c>
      <c r="Y42" s="138">
        <f>Y41+Y34+Y27+Y18</f>
        <v>0</v>
      </c>
      <c r="Z42" s="138">
        <f>Z41+Z34+Z27+Z18</f>
        <v>200</v>
      </c>
      <c r="AA42" s="138">
        <f>AA41+AA34+AA27+AA18</f>
        <v>260</v>
      </c>
      <c r="AB42" s="139"/>
      <c r="AC42" s="131"/>
      <c r="AD42" s="140"/>
      <c r="AE42" s="131"/>
      <c r="AF42" s="141"/>
      <c r="AG42" s="142">
        <f>SUM(AG12:AG41)/2</f>
        <v>178.33333333333334</v>
      </c>
      <c r="AH42" s="143">
        <f>SUM(AH12:AH41)</f>
        <v>31120</v>
      </c>
    </row>
    <row r="43" spans="1:34" ht="15" customHeight="1">
      <c r="A43" s="405" t="s">
        <v>143</v>
      </c>
      <c r="B43" s="398" t="s">
        <v>144</v>
      </c>
      <c r="C43" s="407" t="s">
        <v>145</v>
      </c>
      <c r="D43" s="368">
        <v>5</v>
      </c>
      <c r="E43" s="368" t="s">
        <v>68</v>
      </c>
      <c r="F43" s="60" t="s">
        <v>146</v>
      </c>
      <c r="G43" s="60" t="s">
        <v>147</v>
      </c>
      <c r="H43" s="61" t="s">
        <v>71</v>
      </c>
      <c r="I43" s="62" t="s">
        <v>148</v>
      </c>
      <c r="J43" s="63">
        <v>22</v>
      </c>
      <c r="K43" s="88" t="s">
        <v>84</v>
      </c>
      <c r="L43" s="65">
        <v>1</v>
      </c>
      <c r="M43" s="66" t="s">
        <v>73</v>
      </c>
      <c r="N43" s="84">
        <v>24</v>
      </c>
      <c r="O43" s="89">
        <v>20</v>
      </c>
      <c r="P43" s="144">
        <v>40</v>
      </c>
      <c r="Q43" s="70" t="s">
        <v>74</v>
      </c>
      <c r="R43" s="217">
        <v>0</v>
      </c>
      <c r="S43" s="370" t="s">
        <v>94</v>
      </c>
      <c r="T43" s="371"/>
      <c r="U43" s="371"/>
      <c r="V43" s="372"/>
      <c r="W43" s="145">
        <f>IF(OR(P43="",M43=Paramétrage!$C$10,M43=Paramétrage!$C$13,M43=Paramétrage!$C$17,M43=Paramétrage!$C$20,M43=Paramétrage!$C$24,M43=Paramétrage!$C$27,AND(M43&lt;&gt;Paramétrage!$C$9,Q43="Mut+ext")),0,ROUNDUP(O43/P43,0))</f>
        <v>0</v>
      </c>
      <c r="X43" s="146">
        <f>IF(OR(M43="",Q43="Mut+ext"),0,IF(VLOOKUP(M43,Paramétrage!$C$6:$E$29,2,0)=0,0,IF(P43="","saisir capacité",N43*W43*VLOOKUP(M43,Paramétrage!$C$6:$E$29,2,0))))</f>
        <v>0</v>
      </c>
      <c r="Y43" s="73"/>
      <c r="Z43" s="147">
        <f t="shared" ref="Z43:Z48" si="13">IF(OR(M43="",Q43="Mut+ext"),0,IF(ISERROR(X43+Y43)=TRUE,X43,X43+Y43))</f>
        <v>0</v>
      </c>
      <c r="AA43" s="148">
        <f>IF(OR(M43="",Q43="Mut+ext"),0,IF(ISERROR(Y43+X43*VLOOKUP(M43,Paramétrage!$C$6:$E$29,3,0))=TRUE,Z43,Y43+X43*VLOOKUP(M43,Paramétrage!$C$6:$E$29,3,0)))</f>
        <v>0</v>
      </c>
      <c r="AB43" s="373"/>
      <c r="AC43" s="371"/>
      <c r="AD43" s="374"/>
      <c r="AE43" s="81"/>
      <c r="AF43" s="149"/>
      <c r="AG43" s="78">
        <f>IF(F43="",0,IF(K42="",0,IF(SUMIF(F42:F47,F43,O42:O47)=0,0,IF(OR(L43="",K42="obligatoire"),AH43/SUMIF(F42:F47,F43,O42:O47),AH43/(SUMIF(F42:F47,F43,O42:O47)/L43)))))</f>
        <v>0</v>
      </c>
      <c r="AH43" s="79">
        <f t="shared" ref="AH43:AH48" si="14">N43*O43</f>
        <v>480</v>
      </c>
    </row>
    <row r="44" spans="1:34" ht="15" customHeight="1">
      <c r="A44" s="406"/>
      <c r="B44" s="398"/>
      <c r="C44" s="366"/>
      <c r="D44" s="368"/>
      <c r="E44" s="368"/>
      <c r="F44" s="60" t="s">
        <v>146</v>
      </c>
      <c r="G44" s="179" t="s">
        <v>149</v>
      </c>
      <c r="H44" s="150" t="s">
        <v>71</v>
      </c>
      <c r="I44" s="62" t="s">
        <v>150</v>
      </c>
      <c r="J44" s="63">
        <v>22</v>
      </c>
      <c r="K44" s="151" t="s">
        <v>151</v>
      </c>
      <c r="L44" s="65">
        <v>1</v>
      </c>
      <c r="M44" s="66" t="s">
        <v>73</v>
      </c>
      <c r="N44" s="84">
        <v>24</v>
      </c>
      <c r="O44" s="89">
        <v>20</v>
      </c>
      <c r="P44" s="69">
        <v>40</v>
      </c>
      <c r="Q44" s="80" t="s">
        <v>74</v>
      </c>
      <c r="R44" s="218">
        <v>0</v>
      </c>
      <c r="S44" s="370" t="s">
        <v>75</v>
      </c>
      <c r="T44" s="371"/>
      <c r="U44" s="371"/>
      <c r="V44" s="372"/>
      <c r="W44" s="145">
        <f>IF(OR(P44="",M44=Paramétrage!$C$10,M44=Paramétrage!$C$13,M44=Paramétrage!$C$17,M44=Paramétrage!$C$20,M44=Paramétrage!$C$24,M44=Paramétrage!$C$27,AND(M44&lt;&gt;Paramétrage!$C$9,Q44="Mut+ext")),0,ROUNDUP(O44/P44,0))</f>
        <v>0</v>
      </c>
      <c r="X44" s="146">
        <f>IF(OR(M44="",Q44="Mut+ext"),0,IF(VLOOKUP(M44,Paramétrage!$C$6:$E$29,2,0)=0,0,IF(P44="","saisir capacité",N44*W44*VLOOKUP(M44,Paramétrage!$C$6:$E$29,2,0))))</f>
        <v>0</v>
      </c>
      <c r="Y44" s="73"/>
      <c r="Z44" s="147">
        <f t="shared" si="13"/>
        <v>0</v>
      </c>
      <c r="AA44" s="148">
        <f>IF(OR(M44="",Q44="Mut+ext"),0,IF(ISERROR(Y44+X44*VLOOKUP(M44,Paramétrage!$C$6:$E$29,3,0))=TRUE,Z44,Y44+X44*VLOOKUP(M44,Paramétrage!$C$6:$E$29,3,0)))</f>
        <v>0</v>
      </c>
      <c r="AB44" s="373"/>
      <c r="AC44" s="371"/>
      <c r="AD44" s="374"/>
      <c r="AE44" s="81"/>
      <c r="AF44" s="77"/>
      <c r="AG44" s="78">
        <f>IF(F44="",0,IF(K43="",0,IF(SUMIF(F43:F48,F44,O43:O48)=0,0,IF(OR(L44="",K43="obligatoire"),AH44/SUMIF(F43:F48,F44,O43:O48),AH44/(SUMIF(F43:F48,F44,O43:O48)/L44)))))</f>
        <v>4.8</v>
      </c>
      <c r="AH44" s="82">
        <f t="shared" si="14"/>
        <v>480</v>
      </c>
    </row>
    <row r="45" spans="1:34" ht="15" customHeight="1">
      <c r="A45" s="406"/>
      <c r="B45" s="398"/>
      <c r="C45" s="366"/>
      <c r="D45" s="368"/>
      <c r="E45" s="368"/>
      <c r="F45" s="60" t="s">
        <v>146</v>
      </c>
      <c r="G45" s="60" t="s">
        <v>152</v>
      </c>
      <c r="H45" s="152" t="s">
        <v>71</v>
      </c>
      <c r="I45" s="62" t="s">
        <v>153</v>
      </c>
      <c r="J45" s="63">
        <v>22</v>
      </c>
      <c r="K45" s="88" t="s">
        <v>84</v>
      </c>
      <c r="L45" s="65">
        <v>1</v>
      </c>
      <c r="M45" s="66" t="s">
        <v>73</v>
      </c>
      <c r="N45" s="296">
        <v>24</v>
      </c>
      <c r="O45" s="89">
        <v>20</v>
      </c>
      <c r="P45" s="69">
        <v>40</v>
      </c>
      <c r="Q45" s="80" t="s">
        <v>79</v>
      </c>
      <c r="R45" s="218">
        <v>1</v>
      </c>
      <c r="S45" s="370" t="s">
        <v>128</v>
      </c>
      <c r="T45" s="371"/>
      <c r="U45" s="371"/>
      <c r="V45" s="372"/>
      <c r="W45" s="145">
        <f>IF(OR(P45="",M45=Paramétrage!$C$10,M45=Paramétrage!$C$13,M45=Paramétrage!$C$17,M45=Paramétrage!$C$20,M45=Paramétrage!$C$24,M45=Paramétrage!$C$27,AND(M45&lt;&gt;Paramétrage!$C$9,Q45="Mut+ext")),0,ROUNDUP(O45/P45,0))</f>
        <v>1</v>
      </c>
      <c r="X45" s="146">
        <f>IF(OR(M45="",Q45="Mut+ext"),0,IF(VLOOKUP(M45,Paramétrage!$C$6:$E$29,2,0)=0,0,IF(P45="","saisir capacité",N45*W45*VLOOKUP(M45,Paramétrage!$C$6:$E$29,2,0))))</f>
        <v>24</v>
      </c>
      <c r="Y45" s="73"/>
      <c r="Z45" s="147">
        <f t="shared" si="13"/>
        <v>24</v>
      </c>
      <c r="AA45" s="148">
        <f>IF(OR(M45="",Q45="Mut+ext"),0,IF(ISERROR(Y45+X45*VLOOKUP(M45,Paramétrage!$C$6:$E$29,3,0))=TRUE,Z45,Y45+X45*VLOOKUP(M45,Paramétrage!$C$6:$E$29,3,0)))</f>
        <v>36</v>
      </c>
      <c r="AB45" s="373"/>
      <c r="AC45" s="371"/>
      <c r="AD45" s="374"/>
      <c r="AE45" s="81"/>
      <c r="AF45" s="77"/>
      <c r="AG45" s="78">
        <f>IF(F45="",0,IF(K45="",0,IF(SUMIF(F43:F48,F45,O43:O48)=0,0,IF(OR(L45="",K45="obligatoire"),AH45/SUMIF(F43:F48,F45,O43:O48),AH45/(SUMIF(F43:F48,F45,O43:O48)/L45)))))</f>
        <v>4.8</v>
      </c>
      <c r="AH45" s="82">
        <f t="shared" si="14"/>
        <v>480</v>
      </c>
    </row>
    <row r="46" spans="1:34" ht="15" customHeight="1">
      <c r="A46" s="406"/>
      <c r="B46" s="398"/>
      <c r="C46" s="366"/>
      <c r="D46" s="368"/>
      <c r="E46" s="368"/>
      <c r="F46" s="60" t="s">
        <v>146</v>
      </c>
      <c r="G46" s="125" t="s">
        <v>154</v>
      </c>
      <c r="H46" s="124" t="s">
        <v>71</v>
      </c>
      <c r="I46" s="62" t="s">
        <v>155</v>
      </c>
      <c r="J46" s="63">
        <v>22</v>
      </c>
      <c r="K46" s="88" t="s">
        <v>84</v>
      </c>
      <c r="L46" s="65">
        <v>1</v>
      </c>
      <c r="M46" s="66" t="s">
        <v>73</v>
      </c>
      <c r="N46" s="296">
        <v>24</v>
      </c>
      <c r="O46" s="89">
        <v>20</v>
      </c>
      <c r="P46" s="69">
        <v>40</v>
      </c>
      <c r="Q46" s="80" t="s">
        <v>79</v>
      </c>
      <c r="R46" s="218">
        <v>1</v>
      </c>
      <c r="S46" s="370" t="s">
        <v>85</v>
      </c>
      <c r="T46" s="371"/>
      <c r="U46" s="371"/>
      <c r="V46" s="372"/>
      <c r="W46" s="145">
        <f>IF(OR(P46="",M46=Paramétrage!$C$10,M46=Paramétrage!$C$13,M46=Paramétrage!$C$17,M46=Paramétrage!$C$20,M46=Paramétrage!$C$24,M46=Paramétrage!$C$27,AND(M46&lt;&gt;Paramétrage!$C$9,Q46="Mut+ext")),0,ROUNDUP(O46/P46,0))</f>
        <v>1</v>
      </c>
      <c r="X46" s="146">
        <f>IF(OR(M46="",Q46="Mut+ext"),0,IF(VLOOKUP(M46,Paramétrage!$C$6:$E$29,2,0)=0,0,IF(P46="","saisir capacité",N46*W46*VLOOKUP(M46,Paramétrage!$C$6:$E$29,2,0))))</f>
        <v>24</v>
      </c>
      <c r="Y46" s="73"/>
      <c r="Z46" s="147">
        <f t="shared" si="13"/>
        <v>24</v>
      </c>
      <c r="AA46" s="148">
        <f>IF(OR(M46="",Q46="Mut+ext"),0,IF(ISERROR(Y46+X46*VLOOKUP(M46,Paramétrage!$C$6:$E$29,3,0))=TRUE,Z46,Y46+X46*VLOOKUP(M46,Paramétrage!$C$6:$E$29,3,0)))</f>
        <v>36</v>
      </c>
      <c r="AB46" s="373"/>
      <c r="AC46" s="371"/>
      <c r="AD46" s="374"/>
      <c r="AE46" s="81"/>
      <c r="AF46" s="77"/>
      <c r="AG46" s="78">
        <f>IF(F46="",0,IF(K46="",0,IF(SUMIF(F42:F48,F46,O42:O48)=0,0,IF(OR(L46="",K46="obligatoire"),AH46/SUMIF(F42:F48,F46,O42:O48),AH46/(SUMIF(F42:F48,F46,O42:O48)/L46)))))</f>
        <v>4.8</v>
      </c>
      <c r="AH46" s="82">
        <f t="shared" si="14"/>
        <v>480</v>
      </c>
    </row>
    <row r="47" spans="1:34" ht="15" customHeight="1">
      <c r="A47" s="406"/>
      <c r="B47" s="398"/>
      <c r="C47" s="366"/>
      <c r="D47" s="368"/>
      <c r="E47" s="368"/>
      <c r="F47" s="60" t="s">
        <v>146</v>
      </c>
      <c r="G47" s="213" t="s">
        <v>156</v>
      </c>
      <c r="H47" s="153"/>
      <c r="I47" s="62" t="s">
        <v>157</v>
      </c>
      <c r="J47" s="63"/>
      <c r="K47" s="88" t="s">
        <v>84</v>
      </c>
      <c r="L47" s="65">
        <v>1</v>
      </c>
      <c r="M47" s="66" t="s">
        <v>73</v>
      </c>
      <c r="N47" s="84">
        <v>24</v>
      </c>
      <c r="O47" s="89">
        <v>20</v>
      </c>
      <c r="P47" s="69">
        <v>40</v>
      </c>
      <c r="Q47" s="294" t="s">
        <v>74</v>
      </c>
      <c r="R47" s="219"/>
      <c r="S47" s="402"/>
      <c r="T47" s="403"/>
      <c r="U47" s="403"/>
      <c r="V47" s="404"/>
      <c r="W47" s="145">
        <f>IF(OR(P47="",M47=Paramétrage!$C$10,M47=Paramétrage!$C$13,M47=Paramétrage!$C$17,M47=Paramétrage!$C$20,M47=Paramétrage!$C$24,M47=Paramétrage!$C$27,AND(M47&lt;&gt;Paramétrage!$C$9,Q47="Mut+ext")),0,ROUNDUP(O47/P47,0))</f>
        <v>0</v>
      </c>
      <c r="X47" s="146">
        <f>IF(OR(M47="",Q47="Mut+ext"),0,IF(VLOOKUP(M47,Paramétrage!$C$6:$E$29,2,0)=0,0,IF(P47="","saisir capacité",N47*W47*VLOOKUP(M47,Paramétrage!$C$6:$E$29,2,0))))</f>
        <v>0</v>
      </c>
      <c r="Y47" s="73"/>
      <c r="Z47" s="147">
        <f t="shared" si="13"/>
        <v>0</v>
      </c>
      <c r="AA47" s="148">
        <f>IF(OR(M47="",Q47="Mut+ext"),0,IF(ISERROR(Y47+X47*VLOOKUP(M47,Paramétrage!$C$6:$E$29,3,0))=TRUE,Z47,Y47+X47*VLOOKUP(M47,Paramétrage!$C$6:$E$29,3,0)))</f>
        <v>0</v>
      </c>
      <c r="AB47" s="373"/>
      <c r="AC47" s="371"/>
      <c r="AD47" s="374"/>
      <c r="AE47" s="81"/>
      <c r="AF47" s="77"/>
      <c r="AG47" s="78">
        <f>IF(F47="",0,IF(K47="",0,IF(SUMIF(F42:F48,F47,O42:O48)=0,0,IF(OR(L47="",K47="obligatoire"),AH47/SUMIF(F42:F48,F47,O42:O48),AH47/(SUMIF(F42:F48,F47,O42:O48)/L47)))))</f>
        <v>4.8</v>
      </c>
      <c r="AH47" s="82">
        <f t="shared" si="14"/>
        <v>480</v>
      </c>
    </row>
    <row r="48" spans="1:34" ht="15" customHeight="1">
      <c r="A48" s="406"/>
      <c r="B48" s="398"/>
      <c r="C48" s="366"/>
      <c r="D48" s="368"/>
      <c r="E48" s="368"/>
      <c r="F48" s="60"/>
      <c r="G48" s="213"/>
      <c r="H48" s="86"/>
      <c r="I48" s="62"/>
      <c r="J48" s="63"/>
      <c r="K48" s="88"/>
      <c r="L48" s="65"/>
      <c r="M48" s="66"/>
      <c r="N48" s="84"/>
      <c r="O48" s="89"/>
      <c r="P48" s="69"/>
      <c r="Q48" s="80"/>
      <c r="R48" s="218"/>
      <c r="S48" s="370"/>
      <c r="T48" s="371"/>
      <c r="U48" s="371"/>
      <c r="V48" s="372"/>
      <c r="W48" s="145">
        <f>IF(OR(P48="",M48=Paramétrage!$C$10,M48=Paramétrage!$C$13,M48=Paramétrage!$C$17,M48=Paramétrage!$C$20,M48=Paramétrage!$C$24,M48=Paramétrage!$C$27,AND(M48&lt;&gt;Paramétrage!$C$9,Q48="Mut+ext")),0,ROUNDUP(O48/P48,0))</f>
        <v>0</v>
      </c>
      <c r="X48" s="146">
        <f>IF(OR(M48="",Q48="Mut+ext"),0,IF(VLOOKUP(M48,Paramétrage!$C$6:$E$29,2,0)=0,0,IF(P48="","saisir capacité",N48*W48*VLOOKUP(M48,Paramétrage!$C$6:$E$29,2,0))))</f>
        <v>0</v>
      </c>
      <c r="Y48" s="73"/>
      <c r="Z48" s="147">
        <f t="shared" si="13"/>
        <v>0</v>
      </c>
      <c r="AA48" s="148">
        <f>IF(OR(M48="",Q48="Mut+ext"),0,IF(ISERROR(Y48+X48*VLOOKUP(M48,Paramétrage!$C$6:$E$29,3,0))=TRUE,Z48,Y48+X48*VLOOKUP(M48,Paramétrage!$C$6:$E$29,3,0)))</f>
        <v>0</v>
      </c>
      <c r="AB48" s="373"/>
      <c r="AC48" s="371"/>
      <c r="AD48" s="374"/>
      <c r="AE48" s="81"/>
      <c r="AF48" s="77"/>
      <c r="AG48" s="78">
        <f>IF(F48="",0,IF(K48="",0,IF(SUMIF(F42:F48,F48,O42:O48)=0,0,IF(OR(L48="",K48="obligatoire"),AH48/SUMIF(F42:F48,F48,O42:O48),AH48/(SUMIF(F42:F48,F48,O42:O48)/L48)))))</f>
        <v>0</v>
      </c>
      <c r="AH48" s="82">
        <f t="shared" si="14"/>
        <v>0</v>
      </c>
    </row>
    <row r="49" spans="1:34" ht="15" customHeight="1">
      <c r="A49" s="406"/>
      <c r="B49" s="398"/>
      <c r="C49" s="154"/>
      <c r="D49" s="156"/>
      <c r="E49" s="155"/>
      <c r="F49" s="155"/>
      <c r="G49" s="216"/>
      <c r="H49" s="157"/>
      <c r="I49" s="158"/>
      <c r="J49" s="159"/>
      <c r="K49" s="160"/>
      <c r="L49" s="161"/>
      <c r="M49" s="162"/>
      <c r="N49" s="163">
        <f>AG49</f>
        <v>19.2</v>
      </c>
      <c r="O49" s="164"/>
      <c r="P49" s="164"/>
      <c r="Q49" s="165"/>
      <c r="R49" s="166"/>
      <c r="S49" s="166"/>
      <c r="T49" s="166"/>
      <c r="U49" s="166"/>
      <c r="V49" s="167"/>
      <c r="W49" s="168"/>
      <c r="X49" s="169">
        <f>SUM(X43:X48)</f>
        <v>48</v>
      </c>
      <c r="Y49" s="162">
        <f>SUM(Y43:Y48)</f>
        <v>0</v>
      </c>
      <c r="Z49" s="170">
        <f>SUM(Z43:Z48)</f>
        <v>48</v>
      </c>
      <c r="AA49" s="171">
        <f>SUM(AA43:AA48)</f>
        <v>72</v>
      </c>
      <c r="AB49" s="172"/>
      <c r="AC49" s="173"/>
      <c r="AD49" s="174"/>
      <c r="AE49" s="175"/>
      <c r="AF49" s="176"/>
      <c r="AG49" s="177">
        <f>SUM(AG43:AG48)</f>
        <v>19.2</v>
      </c>
      <c r="AH49" s="178">
        <f>SUM(AH43:AH48)</f>
        <v>2400</v>
      </c>
    </row>
    <row r="50" spans="1:34" ht="15" customHeight="1">
      <c r="A50" s="406"/>
      <c r="B50" s="398" t="s">
        <v>158</v>
      </c>
      <c r="C50" s="365" t="s">
        <v>159</v>
      </c>
      <c r="D50" s="368">
        <v>3</v>
      </c>
      <c r="E50" s="368" t="s">
        <v>68</v>
      </c>
      <c r="F50" s="179" t="s">
        <v>160</v>
      </c>
      <c r="G50" s="179" t="s">
        <v>161</v>
      </c>
      <c r="H50" s="61" t="s">
        <v>71</v>
      </c>
      <c r="I50" s="62" t="s">
        <v>162</v>
      </c>
      <c r="J50" s="63"/>
      <c r="K50" s="88" t="s">
        <v>84</v>
      </c>
      <c r="L50" s="65">
        <v>1</v>
      </c>
      <c r="M50" s="66" t="s">
        <v>117</v>
      </c>
      <c r="N50" s="84">
        <v>20</v>
      </c>
      <c r="O50" s="89">
        <v>40</v>
      </c>
      <c r="P50" s="69">
        <v>40</v>
      </c>
      <c r="Q50" s="70"/>
      <c r="R50" s="217">
        <v>1</v>
      </c>
      <c r="S50" s="370"/>
      <c r="T50" s="371"/>
      <c r="U50" s="371"/>
      <c r="V50" s="372"/>
      <c r="W50" s="145">
        <f>IF(OR(P50="",M50=Paramétrage!$C$10,M50=Paramétrage!$C$13,M50=Paramétrage!$C$17,M50=Paramétrage!$C$20,M50=Paramétrage!$C$24,M50=Paramétrage!$C$27,AND(M50&lt;&gt;Paramétrage!$C$9,Q50="Mut+ext")),0,ROUNDUP(O50/P50,0))</f>
        <v>0</v>
      </c>
      <c r="X50" s="146">
        <f>IF(OR(M50="",Q50="Mut+ext"),0,IF(VLOOKUP(M50,Paramétrage!$C$6:$E$29,2,0)=0,0,IF(P50="","saisir capacité",N50*W50*VLOOKUP(M50,Paramétrage!$C$6:$E$29,2,0))))</f>
        <v>0</v>
      </c>
      <c r="Y50" s="73"/>
      <c r="Z50" s="147">
        <f t="shared" ref="Z50:Z53" si="15">IF(OR(M50="",Q50="Mut+ext"),0,IF(ISERROR(X50+Y50)=TRUE,X50,X50+Y50))</f>
        <v>0</v>
      </c>
      <c r="AA50" s="148">
        <f>IF(OR(M50="",Q50="Mut+ext"),0,IF(ISERROR(Y50+X50*VLOOKUP(M50,Paramétrage!$C$6:$E$29,3,0))=TRUE,Z50,Y50+X50*VLOOKUP(M50,Paramétrage!$C$6:$E$29,3,0)))</f>
        <v>0</v>
      </c>
      <c r="AB50" s="373"/>
      <c r="AC50" s="371"/>
      <c r="AD50" s="374"/>
      <c r="AE50" s="81"/>
      <c r="AF50" s="149"/>
      <c r="AG50" s="78">
        <f>IF(F50="",0,IF(K50="",0,IF(SUMIF(F50:F53,F50,O50:O53)=0,0,IF(OR(L50="",K50="obligatoire"),AH50/SUMIF(F50:F53,F50,O50:O53),AH50/(SUMIF(F50:F53,F50,O50:O53)/L50)))))</f>
        <v>6.666666666666667</v>
      </c>
      <c r="AH50" s="79">
        <f t="shared" ref="AH50:AH53" si="16">N50*O50</f>
        <v>800</v>
      </c>
    </row>
    <row r="51" spans="1:34" ht="15" customHeight="1">
      <c r="A51" s="406"/>
      <c r="B51" s="398"/>
      <c r="C51" s="366"/>
      <c r="D51" s="368"/>
      <c r="E51" s="368"/>
      <c r="F51" s="60" t="s">
        <v>160</v>
      </c>
      <c r="G51" s="125" t="s">
        <v>163</v>
      </c>
      <c r="H51" s="124" t="s">
        <v>71</v>
      </c>
      <c r="I51" s="288" t="s">
        <v>164</v>
      </c>
      <c r="J51" s="63"/>
      <c r="K51" s="88" t="s">
        <v>84</v>
      </c>
      <c r="L51" s="65">
        <v>1</v>
      </c>
      <c r="M51" s="66" t="s">
        <v>165</v>
      </c>
      <c r="N51" s="84">
        <v>20</v>
      </c>
      <c r="O51" s="89">
        <v>40</v>
      </c>
      <c r="P51" s="69">
        <v>40</v>
      </c>
      <c r="Q51" s="80"/>
      <c r="R51" s="218">
        <v>1</v>
      </c>
      <c r="S51" s="370"/>
      <c r="T51" s="371"/>
      <c r="U51" s="371"/>
      <c r="V51" s="372"/>
      <c r="W51" s="145">
        <f>IF(OR(P51="",M51=Paramétrage!$C$10,M51=Paramétrage!$C$13,M51=Paramétrage!$C$17,M51=Paramétrage!$C$20,M51=Paramétrage!$C$24,M51=Paramétrage!$C$27,AND(M51&lt;&gt;Paramétrage!$C$9,Q51="Mut+ext")),0,ROUNDUP(O51/P51,0))</f>
        <v>1</v>
      </c>
      <c r="X51" s="146">
        <f>IF(OR(M51="",Q51="Mut+ext"),0,IF(VLOOKUP(M51,Paramétrage!$C$6:$E$29,2,0)=0,0,IF(P51="","saisir capacité",N51*W51*VLOOKUP(M51,Paramétrage!$C$6:$E$29,2,0))))</f>
        <v>0</v>
      </c>
      <c r="Y51" s="73"/>
      <c r="Z51" s="147">
        <f t="shared" si="15"/>
        <v>0</v>
      </c>
      <c r="AA51" s="148">
        <f>IF(OR(M51="",Q51="Mut+ext"),0,IF(ISERROR(Y51+X51*VLOOKUP(M51,Paramétrage!$C$6:$E$29,3,0))=TRUE,Z51,Y51+X51*VLOOKUP(M51,Paramétrage!$C$6:$E$29,3,0)))</f>
        <v>0</v>
      </c>
      <c r="AB51" s="373"/>
      <c r="AC51" s="371"/>
      <c r="AD51" s="374"/>
      <c r="AE51" s="81"/>
      <c r="AF51" s="77"/>
      <c r="AG51" s="78">
        <f>IF(F51="",0,IF(K51="",0,IF(SUMIF(F50:F53,F51,O50:O53)=0,0,IF(OR(L51="",K51="obligatoire"),AH51/SUMIF(F50:F53,F51,O50:O53),AH51/(SUMIF(F50:F53,F51,O50:O53)/L51)))))</f>
        <v>6.666666666666667</v>
      </c>
      <c r="AH51" s="82">
        <f t="shared" si="16"/>
        <v>800</v>
      </c>
    </row>
    <row r="52" spans="1:34" ht="15" customHeight="1">
      <c r="A52" s="406"/>
      <c r="B52" s="398"/>
      <c r="C52" s="366"/>
      <c r="D52" s="368"/>
      <c r="E52" s="368"/>
      <c r="F52" s="297" t="s">
        <v>160</v>
      </c>
      <c r="G52" s="298"/>
      <c r="H52" s="299" t="s">
        <v>71</v>
      </c>
      <c r="I52" s="300" t="s">
        <v>166</v>
      </c>
      <c r="J52" s="301"/>
      <c r="K52" s="302" t="s">
        <v>84</v>
      </c>
      <c r="L52" s="303">
        <v>1</v>
      </c>
      <c r="M52" s="304" t="s">
        <v>117</v>
      </c>
      <c r="N52" s="305">
        <v>20</v>
      </c>
      <c r="O52" s="306">
        <v>40</v>
      </c>
      <c r="P52" s="307">
        <v>40</v>
      </c>
      <c r="Q52" s="308" t="s">
        <v>74</v>
      </c>
      <c r="R52" s="309">
        <v>1</v>
      </c>
      <c r="S52" s="370"/>
      <c r="T52" s="371"/>
      <c r="U52" s="371"/>
      <c r="V52" s="372"/>
      <c r="W52" s="145">
        <f>IF(OR(P52="",M52=Paramétrage!$C$10,M52=Paramétrage!$C$13,M52=Paramétrage!$C$17,M52=Paramétrage!$C$20,M52=Paramétrage!$C$24,M52=Paramétrage!$C$27,AND(M52&lt;&gt;Paramétrage!$C$9,Q52="Mut+ext")),0,ROUNDUP(O52/P52,0))</f>
        <v>0</v>
      </c>
      <c r="X52" s="146">
        <f>IF(OR(M52="",Q52="Mut+ext"),0,IF(VLOOKUP(M52,Paramétrage!$C$6:$E$29,2,0)=0,0,IF(P52="","saisir capacité",N52*W52*VLOOKUP(M52,Paramétrage!$C$6:$E$29,2,0))))</f>
        <v>0</v>
      </c>
      <c r="Y52" s="73"/>
      <c r="Z52" s="147">
        <f t="shared" si="15"/>
        <v>0</v>
      </c>
      <c r="AA52" s="148">
        <f>IF(OR(M52="",Q52="Mut+ext"),0,IF(ISERROR(Y52+X52*VLOOKUP(M52,Paramétrage!$C$6:$E$29,3,0))=TRUE,Z52,Y52+X52*VLOOKUP(M52,Paramétrage!$C$6:$E$29,3,0)))</f>
        <v>0</v>
      </c>
      <c r="AB52" s="373"/>
      <c r="AC52" s="371"/>
      <c r="AD52" s="374"/>
      <c r="AE52" s="81"/>
      <c r="AF52" s="77"/>
      <c r="AG52" s="78">
        <f>IF(F52="",0,IF(K52="",0,IF(SUMIF(F49:F53,F52,O49:O53)=0,0,IF(OR(L52="",K52="obligatoire"),AH52/SUMIF(F49:F53,F52,O49:O53),AH52/(SUMIF(F49:F53,F52,O49:O53)/L52)))))</f>
        <v>6.666666666666667</v>
      </c>
      <c r="AH52" s="82">
        <f t="shared" si="16"/>
        <v>800</v>
      </c>
    </row>
    <row r="53" spans="1:34" ht="15" customHeight="1">
      <c r="A53" s="406"/>
      <c r="B53" s="398"/>
      <c r="C53" s="366"/>
      <c r="D53" s="368"/>
      <c r="E53" s="368"/>
      <c r="F53" s="125"/>
      <c r="G53" s="125"/>
      <c r="H53" s="124"/>
      <c r="I53" s="62"/>
      <c r="J53" s="63"/>
      <c r="K53" s="88"/>
      <c r="L53" s="65"/>
      <c r="M53" s="66"/>
      <c r="N53" s="84"/>
      <c r="O53" s="89"/>
      <c r="P53" s="69"/>
      <c r="Q53" s="80"/>
      <c r="R53" s="218"/>
      <c r="S53" s="370"/>
      <c r="T53" s="371"/>
      <c r="U53" s="371"/>
      <c r="V53" s="372"/>
      <c r="W53" s="145">
        <f>IF(OR(P53="",M53=Paramétrage!$C$10,M53=Paramétrage!$C$13,M53=Paramétrage!$C$17,M53=Paramétrage!$C$20,M53=Paramétrage!$C$24,M53=Paramétrage!$C$27,AND(M53&lt;&gt;Paramétrage!$C$9,Q53="Mut+ext")),0,ROUNDUP(O53/P53,0))</f>
        <v>0</v>
      </c>
      <c r="X53" s="146">
        <f>IF(OR(M53="",Q53="Mut+ext"),0,IF(VLOOKUP(M53,Paramétrage!$C$6:$E$29,2,0)=0,0,IF(P53="","saisir capacité",N53*W53*VLOOKUP(M53,Paramétrage!$C$6:$E$29,2,0))))</f>
        <v>0</v>
      </c>
      <c r="Y53" s="73"/>
      <c r="Z53" s="147">
        <f t="shared" si="15"/>
        <v>0</v>
      </c>
      <c r="AA53" s="148">
        <f>IF(OR(M53="",Q53="Mut+ext"),0,IF(ISERROR(Y53+X53*VLOOKUP(M53,Paramétrage!$C$6:$E$29,3,0))=TRUE,Z53,Y53+X53*VLOOKUP(M53,Paramétrage!$C$6:$E$29,3,0)))</f>
        <v>0</v>
      </c>
      <c r="AB53" s="373"/>
      <c r="AC53" s="371"/>
      <c r="AD53" s="374"/>
      <c r="AE53" s="81"/>
      <c r="AF53" s="77"/>
      <c r="AG53" s="78">
        <f>IF(F53="",0,IF(K53="",0,IF(SUMIF(F49:F53,F53,O49:O53)=0,0,IF(OR(L53="",K53="obligatoire"),AH53/SUMIF(F49:F53,F53,O49:O53),AH53/(SUMIF(F49:F53,F53,O49:O53)/L53)))))</f>
        <v>0</v>
      </c>
      <c r="AH53" s="82">
        <f t="shared" si="16"/>
        <v>0</v>
      </c>
    </row>
    <row r="54" spans="1:34" ht="15" customHeight="1">
      <c r="A54" s="406"/>
      <c r="B54" s="398"/>
      <c r="C54" s="154"/>
      <c r="D54" s="156"/>
      <c r="E54" s="155"/>
      <c r="F54" s="155"/>
      <c r="G54" s="216"/>
      <c r="H54" s="157"/>
      <c r="I54" s="158"/>
      <c r="J54" s="180"/>
      <c r="K54" s="160"/>
      <c r="L54" s="161"/>
      <c r="M54" s="162"/>
      <c r="N54" s="181">
        <f>AG54</f>
        <v>20</v>
      </c>
      <c r="O54" s="164"/>
      <c r="P54" s="164"/>
      <c r="Q54" s="165"/>
      <c r="R54" s="166"/>
      <c r="S54" s="166"/>
      <c r="T54" s="166"/>
      <c r="U54" s="166"/>
      <c r="V54" s="167"/>
      <c r="W54" s="168"/>
      <c r="X54" s="169">
        <f>SUM(X50:X53)</f>
        <v>0</v>
      </c>
      <c r="Y54" s="162">
        <f>SUM(Y50:Y53)</f>
        <v>0</v>
      </c>
      <c r="Z54" s="170">
        <f>SUM(Z50:Z53)</f>
        <v>0</v>
      </c>
      <c r="AA54" s="171">
        <f>SUM(AA50:AA53)</f>
        <v>0</v>
      </c>
      <c r="AB54" s="172"/>
      <c r="AC54" s="173"/>
      <c r="AD54" s="174"/>
      <c r="AE54" s="175"/>
      <c r="AF54" s="176"/>
      <c r="AG54" s="177">
        <f>SUM(AG50:AG53)</f>
        <v>20</v>
      </c>
      <c r="AH54" s="178">
        <f>SUM(AH50:AH53)</f>
        <v>2400</v>
      </c>
    </row>
    <row r="55" spans="1:34" ht="15" customHeight="1">
      <c r="A55" s="406"/>
      <c r="B55" s="398" t="s">
        <v>167</v>
      </c>
      <c r="C55" s="365" t="s">
        <v>123</v>
      </c>
      <c r="D55" s="368">
        <v>7</v>
      </c>
      <c r="E55" s="368" t="s">
        <v>68</v>
      </c>
      <c r="F55" s="179" t="s">
        <v>168</v>
      </c>
      <c r="G55" s="179" t="s">
        <v>169</v>
      </c>
      <c r="H55" s="61" t="s">
        <v>71</v>
      </c>
      <c r="I55" s="62" t="s">
        <v>170</v>
      </c>
      <c r="J55" s="63">
        <v>22</v>
      </c>
      <c r="K55" s="88" t="s">
        <v>68</v>
      </c>
      <c r="L55" s="65"/>
      <c r="M55" s="66" t="s">
        <v>134</v>
      </c>
      <c r="N55" s="84">
        <v>20</v>
      </c>
      <c r="O55" s="89">
        <v>40</v>
      </c>
      <c r="P55" s="69">
        <v>30</v>
      </c>
      <c r="Q55" s="70" t="s">
        <v>79</v>
      </c>
      <c r="R55" s="217">
        <v>1</v>
      </c>
      <c r="S55" s="370" t="s">
        <v>171</v>
      </c>
      <c r="T55" s="371"/>
      <c r="U55" s="371"/>
      <c r="V55" s="372"/>
      <c r="W55" s="145">
        <f>IF(OR(P55="",M55=Paramétrage!$C$10,M55=Paramétrage!$C$13,M55=Paramétrage!$C$17,M55=Paramétrage!$C$20,M55=Paramétrage!$C$24,M55=Paramétrage!$C$27,AND(M55&lt;&gt;Paramétrage!$C$9,Q55="Mut+ext")),0,ROUNDUP(O55/P55,0))</f>
        <v>2</v>
      </c>
      <c r="X55" s="146">
        <f>IF(OR(M55="",Q55="Mut+ext"),0,IF(VLOOKUP(M55,Paramétrage!$C$6:$E$29,2,0)=0,0,IF(P55="","saisir capacité",N55*W55*VLOOKUP(M55,Paramétrage!$C$6:$E$29,2,0))))</f>
        <v>40</v>
      </c>
      <c r="Y55" s="73"/>
      <c r="Z55" s="147">
        <f t="shared" ref="Z55:Z57" si="17">IF(OR(M55="",Q55="Mut+ext"),0,IF(ISERROR(X55+Y55)=TRUE,X55,X55+Y55))</f>
        <v>40</v>
      </c>
      <c r="AA55" s="148">
        <f>IF(OR(M55="",Q55="Mut+ext"),0,IF(ISERROR(Y55+X55*VLOOKUP(M55,Paramétrage!$C$6:$E$29,3,0))=TRUE,Z55,Y55+X55*VLOOKUP(M55,Paramétrage!$C$6:$E$29,3,0)))</f>
        <v>40</v>
      </c>
      <c r="AB55" s="373"/>
      <c r="AC55" s="371"/>
      <c r="AD55" s="374"/>
      <c r="AE55" s="81"/>
      <c r="AF55" s="149"/>
      <c r="AG55" s="78">
        <f>IF(F55="",0,IF(K55="",0,IF(SUMIF(F55:F57,F55,O55:O57)=0,0,IF(OR(L55="",K55="obligatoire"),AH55/SUMIF(F55:F57,F55,O55:O57),AH55/(SUMIF(F55:F57,F55,O55:O57)/L55)))))</f>
        <v>20</v>
      </c>
      <c r="AH55" s="79">
        <f t="shared" ref="AH55:AH57" si="18">N55*O55</f>
        <v>800</v>
      </c>
    </row>
    <row r="56" spans="1:34" ht="15" customHeight="1">
      <c r="A56" s="406"/>
      <c r="B56" s="398"/>
      <c r="C56" s="366"/>
      <c r="D56" s="368"/>
      <c r="E56" s="368"/>
      <c r="F56" s="60" t="s">
        <v>172</v>
      </c>
      <c r="G56" s="125" t="s">
        <v>173</v>
      </c>
      <c r="H56" s="124" t="s">
        <v>71</v>
      </c>
      <c r="I56" s="62" t="s">
        <v>140</v>
      </c>
      <c r="J56" s="63"/>
      <c r="K56" s="88" t="s">
        <v>68</v>
      </c>
      <c r="L56" s="65"/>
      <c r="M56" s="66" t="s">
        <v>127</v>
      </c>
      <c r="N56" s="84">
        <v>20</v>
      </c>
      <c r="O56" s="89">
        <v>40</v>
      </c>
      <c r="P56" s="69">
        <v>25</v>
      </c>
      <c r="Q56" s="80" t="s">
        <v>141</v>
      </c>
      <c r="R56" s="218">
        <v>1</v>
      </c>
      <c r="S56" s="370"/>
      <c r="T56" s="371"/>
      <c r="U56" s="371"/>
      <c r="V56" s="372"/>
      <c r="W56" s="145">
        <f>IF(OR(P56="",M56=Paramétrage!$C$10,M56=Paramétrage!$C$13,M56=Paramétrage!$C$17,M56=Paramétrage!$C$20,M56=Paramétrage!$C$24,M56=Paramétrage!$C$27,AND(M56&lt;&gt;Paramétrage!$C$9,Q56="Mut+ext")),0,ROUNDUP(O56/P56,0))</f>
        <v>2</v>
      </c>
      <c r="X56" s="146">
        <f>IF(OR(M56="",Q56="Mut+ext"),0,IF(VLOOKUP(M56,Paramétrage!$C$6:$E$29,2,0)=0,0,IF(P56="","saisir capacité",N56*W56*VLOOKUP(M56,Paramétrage!$C$6:$E$29,2,0))))</f>
        <v>40</v>
      </c>
      <c r="Y56" s="73"/>
      <c r="Z56" s="147">
        <f t="shared" si="17"/>
        <v>40</v>
      </c>
      <c r="AA56" s="148">
        <f>IF(OR(M56="",Q56="Mut+ext"),0,IF(ISERROR(Y56+X56*VLOOKUP(M56,Paramétrage!$C$6:$E$29,3,0))=TRUE,Z56,Y56+X56*VLOOKUP(M56,Paramétrage!$C$6:$E$29,3,0)))</f>
        <v>40</v>
      </c>
      <c r="AB56" s="373"/>
      <c r="AC56" s="371"/>
      <c r="AD56" s="374"/>
      <c r="AE56" s="81"/>
      <c r="AF56" s="77"/>
      <c r="AG56" s="78">
        <f>IF(F56="",0,IF(K56="",0,IF(SUMIF(F55:F57,F56,O55:O57)=0,0,IF(OR(L56="",K56="obligatoire"),AH56/SUMIF(F55:F57,F56,O55:O57),AH56/(SUMIF(F55:F57,F56,O55:O57)/L56)))))</f>
        <v>20</v>
      </c>
      <c r="AH56" s="82">
        <f t="shared" si="18"/>
        <v>800</v>
      </c>
    </row>
    <row r="57" spans="1:34" ht="15" customHeight="1">
      <c r="A57" s="406"/>
      <c r="B57" s="398"/>
      <c r="C57" s="366"/>
      <c r="D57" s="368"/>
      <c r="E57" s="368"/>
      <c r="F57" s="60"/>
      <c r="G57" s="125"/>
      <c r="H57" s="124"/>
      <c r="I57" s="62"/>
      <c r="J57" s="63"/>
      <c r="K57" s="88"/>
      <c r="L57" s="65"/>
      <c r="M57" s="66"/>
      <c r="N57" s="84"/>
      <c r="O57" s="89"/>
      <c r="P57" s="69"/>
      <c r="Q57" s="80"/>
      <c r="R57" s="220"/>
      <c r="S57" s="45"/>
      <c r="T57" s="45"/>
      <c r="U57" s="45"/>
      <c r="V57" s="45"/>
      <c r="W57" s="145">
        <f>IF(OR(P57="",M57=Paramétrage!$C$10,M57=Paramétrage!$C$13,M57=Paramétrage!$C$17,M57=Paramétrage!$C$20,M57=Paramétrage!$C$24,M57=Paramétrage!$C$27,AND(M57&lt;&gt;Paramétrage!$C$9,Q57="Mut+ext")),0,ROUNDUP(O57/P57,0))</f>
        <v>0</v>
      </c>
      <c r="X57" s="146">
        <f>IF(OR(M57="",Q57="Mut+ext"),0,IF(VLOOKUP(M57,Paramétrage!$C$6:$E$29,2,0)=0,0,IF(P57="","saisir capacité",N57*W57*VLOOKUP(M57,Paramétrage!$C$6:$E$29,2,0))))</f>
        <v>0</v>
      </c>
      <c r="Y57" s="73"/>
      <c r="Z57" s="147">
        <f t="shared" si="17"/>
        <v>0</v>
      </c>
      <c r="AA57" s="148">
        <f>IF(OR(M57="",Q57="Mut+ext"),0,IF(ISERROR(Y57+X57*VLOOKUP(M57,Paramétrage!$C$6:$E$29,3,0))=TRUE,Z57,Y57+X57*VLOOKUP(M57,Paramétrage!$C$6:$E$29,3,0)))</f>
        <v>0</v>
      </c>
      <c r="AB57" s="373"/>
      <c r="AC57" s="371"/>
      <c r="AD57" s="374"/>
      <c r="AE57" s="81"/>
      <c r="AF57" s="77"/>
      <c r="AG57" s="78">
        <f>IF(F57="",0,IF(K57="",0,IF(SUMIF(F55:F57,F57,O55:O57)=0,0,IF(OR(L57="",K57="obligatoire"),AH57/SUMIF(F55:F57,F57,O55:O57),AH57/(SUMIF(F55:F57,F57,O55:O57)/L57)))))</f>
        <v>0</v>
      </c>
      <c r="AH57" s="82">
        <f t="shared" si="18"/>
        <v>0</v>
      </c>
    </row>
    <row r="58" spans="1:34" ht="15" customHeight="1">
      <c r="A58" s="406"/>
      <c r="B58" s="398"/>
      <c r="C58" s="154"/>
      <c r="D58" s="156"/>
      <c r="E58" s="155"/>
      <c r="F58" s="155"/>
      <c r="G58" s="216"/>
      <c r="H58" s="157"/>
      <c r="I58" s="158"/>
      <c r="J58" s="180"/>
      <c r="K58" s="160"/>
      <c r="L58" s="161"/>
      <c r="M58" s="162"/>
      <c r="N58" s="181">
        <f>AG58</f>
        <v>40</v>
      </c>
      <c r="O58" s="164"/>
      <c r="P58" s="164"/>
      <c r="Q58" s="165"/>
      <c r="R58" s="166"/>
      <c r="S58" s="166"/>
      <c r="T58" s="166"/>
      <c r="U58" s="166"/>
      <c r="V58" s="167"/>
      <c r="W58" s="168"/>
      <c r="X58" s="169">
        <f>SUM(X55:X57)</f>
        <v>80</v>
      </c>
      <c r="Y58" s="162">
        <f>SUM(Y55:Y57)</f>
        <v>0</v>
      </c>
      <c r="Z58" s="170">
        <f>SUM(Z55:Z57)</f>
        <v>80</v>
      </c>
      <c r="AA58" s="171">
        <f>SUM(AA55:AA57)</f>
        <v>80</v>
      </c>
      <c r="AB58" s="172"/>
      <c r="AC58" s="173"/>
      <c r="AD58" s="174"/>
      <c r="AE58" s="175"/>
      <c r="AF58" s="176"/>
      <c r="AG58" s="177">
        <f>SUM(AG55:AG57)</f>
        <v>40</v>
      </c>
      <c r="AH58" s="178">
        <f>SUM(AH55:AH57)</f>
        <v>1600</v>
      </c>
    </row>
    <row r="59" spans="1:34" ht="15" customHeight="1">
      <c r="A59" s="406"/>
      <c r="B59" s="398" t="s">
        <v>174</v>
      </c>
      <c r="C59" s="365" t="s">
        <v>175</v>
      </c>
      <c r="D59" s="368">
        <v>15</v>
      </c>
      <c r="E59" s="368" t="s">
        <v>68</v>
      </c>
      <c r="F59" s="179" t="s">
        <v>176</v>
      </c>
      <c r="G59" s="179" t="s">
        <v>177</v>
      </c>
      <c r="H59" s="61" t="s">
        <v>71</v>
      </c>
      <c r="I59" s="62" t="s">
        <v>178</v>
      </c>
      <c r="J59" s="63"/>
      <c r="K59" s="88" t="s">
        <v>84</v>
      </c>
      <c r="L59" s="65">
        <v>1</v>
      </c>
      <c r="M59" s="66" t="s">
        <v>179</v>
      </c>
      <c r="N59" s="84">
        <v>100</v>
      </c>
      <c r="O59" s="89">
        <v>20</v>
      </c>
      <c r="P59" s="69">
        <v>40</v>
      </c>
      <c r="Q59" s="70"/>
      <c r="R59" s="217">
        <v>1</v>
      </c>
      <c r="S59" s="370"/>
      <c r="T59" s="371"/>
      <c r="U59" s="371"/>
      <c r="V59" s="372"/>
      <c r="W59" s="145">
        <f>IF(OR(P59="",M59=Paramétrage!$C$10,M59=Paramétrage!$C$13,M59=Paramétrage!$C$17,M59=Paramétrage!$C$20,M59=Paramétrage!$C$24,M59=Paramétrage!$C$27,AND(M59&lt;&gt;Paramétrage!$C$9,Q59="Mut+ext")),0,ROUNDUP(O59/P59,0))</f>
        <v>0</v>
      </c>
      <c r="X59" s="146">
        <f>IF(OR(M59="",Q59="Mut+ext"),0,IF(VLOOKUP(M59,Paramétrage!$C$6:$E$29,2,0)=0,0,IF(P59="","saisir capacité",N59*W59*VLOOKUP(M59,Paramétrage!$C$6:$E$29,2,0))))</f>
        <v>0</v>
      </c>
      <c r="Y59" s="73"/>
      <c r="Z59" s="147">
        <f t="shared" ref="Z59:Z61" si="19">IF(OR(M59="",Q59="Mut+ext"),0,IF(ISERROR(X59+Y59)=TRUE,X59,X59+Y59))</f>
        <v>0</v>
      </c>
      <c r="AA59" s="148">
        <f>IF(OR(M59="",Q59="Mut+ext"),0,IF(ISERROR(Y59+X59*VLOOKUP(M59,Paramétrage!$C$6:$E$29,3,0))=TRUE,Z59,Y59+X59*VLOOKUP(M59,Paramétrage!$C$6:$E$29,3,0)))</f>
        <v>0</v>
      </c>
      <c r="AB59" s="373"/>
      <c r="AC59" s="371"/>
      <c r="AD59" s="374"/>
      <c r="AE59" s="81"/>
      <c r="AF59" s="149"/>
      <c r="AG59" s="78">
        <f>IF(F59="",0,IF(K59="",0,IF(SUMIF(F59:F61,F59,O59:O61)=0,0,IF(OR(L59="",K59="obligatoire"),AH59/SUMIF(F59:F61,F59,O59:O61),AH59/(SUMIF(F59:F61,F59,O59:O61)/L59)))))</f>
        <v>50</v>
      </c>
      <c r="AH59" s="79">
        <f t="shared" ref="AH59:AH61" si="20">N59*O59</f>
        <v>2000</v>
      </c>
    </row>
    <row r="60" spans="1:34" ht="15" customHeight="1">
      <c r="A60" s="406"/>
      <c r="B60" s="398"/>
      <c r="C60" s="366"/>
      <c r="D60" s="368"/>
      <c r="E60" s="368"/>
      <c r="F60" s="60" t="s">
        <v>176</v>
      </c>
      <c r="G60" s="125" t="s">
        <v>180</v>
      </c>
      <c r="H60" s="124" t="s">
        <v>71</v>
      </c>
      <c r="I60" s="62" t="s">
        <v>181</v>
      </c>
      <c r="J60" s="63"/>
      <c r="K60" s="88" t="s">
        <v>84</v>
      </c>
      <c r="L60" s="65">
        <v>1</v>
      </c>
      <c r="M60" s="66" t="s">
        <v>179</v>
      </c>
      <c r="N60" s="84">
        <v>100</v>
      </c>
      <c r="O60" s="89">
        <v>20</v>
      </c>
      <c r="P60" s="69">
        <v>40</v>
      </c>
      <c r="Q60" s="80"/>
      <c r="R60" s="218">
        <v>1</v>
      </c>
      <c r="S60" s="370"/>
      <c r="T60" s="371"/>
      <c r="U60" s="371"/>
      <c r="V60" s="372"/>
      <c r="W60" s="145">
        <f>IF(OR(P60="",M60=Paramétrage!$C$10,M60=Paramétrage!$C$13,M60=Paramétrage!$C$17,M60=Paramétrage!$C$20,M60=Paramétrage!$C$24,M60=Paramétrage!$C$27,AND(M60&lt;&gt;Paramétrage!$C$9,Q60="Mut+ext")),0,ROUNDUP(O60/P60,0))</f>
        <v>0</v>
      </c>
      <c r="X60" s="146">
        <f>IF(OR(M60="",Q60="Mut+ext"),0,IF(VLOOKUP(M60,Paramétrage!$C$6:$E$29,2,0)=0,0,IF(P60="","saisir capacité",N60*W60*VLOOKUP(M60,Paramétrage!$C$6:$E$29,2,0))))</f>
        <v>0</v>
      </c>
      <c r="Y60" s="73"/>
      <c r="Z60" s="147">
        <f t="shared" si="19"/>
        <v>0</v>
      </c>
      <c r="AA60" s="148">
        <f>IF(OR(M60="",Q60="Mut+ext"),0,IF(ISERROR(Y60+X60*VLOOKUP(M60,Paramétrage!$C$6:$E$29,3,0))=TRUE,Z60,Y60+X60*VLOOKUP(M60,Paramétrage!$C$6:$E$29,3,0)))</f>
        <v>0</v>
      </c>
      <c r="AB60" s="373"/>
      <c r="AC60" s="371"/>
      <c r="AD60" s="374"/>
      <c r="AE60" s="81"/>
      <c r="AF60" s="77"/>
      <c r="AG60" s="78">
        <f>IF(F60="",0,IF(K60="",0,IF(SUMIF(F59:F61,F60,O59:O61)=0,0,IF(OR(L60="",K60="obligatoire"),AH60/SUMIF(F59:F61,F60,O59:O61),AH60/(SUMIF(F59:F61,F60,O59:O61)/L60)))))</f>
        <v>50</v>
      </c>
      <c r="AH60" s="82">
        <f t="shared" si="20"/>
        <v>2000</v>
      </c>
    </row>
    <row r="61" spans="1:34" ht="15" customHeight="1">
      <c r="A61" s="406"/>
      <c r="B61" s="398"/>
      <c r="C61" s="366"/>
      <c r="D61" s="368"/>
      <c r="E61" s="368"/>
      <c r="F61" s="60" t="s">
        <v>182</v>
      </c>
      <c r="G61" s="125"/>
      <c r="H61" s="124"/>
      <c r="I61" s="62"/>
      <c r="J61" s="63"/>
      <c r="K61" s="88"/>
      <c r="L61" s="65"/>
      <c r="M61" s="66"/>
      <c r="N61" s="84"/>
      <c r="O61" s="89"/>
      <c r="P61" s="69"/>
      <c r="Q61" s="80"/>
      <c r="R61" s="218"/>
      <c r="S61" s="370"/>
      <c r="T61" s="371"/>
      <c r="U61" s="371"/>
      <c r="V61" s="372"/>
      <c r="W61" s="145">
        <f>IF(OR(P61="",M61=Paramétrage!$C$10,M61=Paramétrage!$C$13,M61=Paramétrage!$C$17,M61=Paramétrage!$C$20,M61=Paramétrage!$C$24,M61=Paramétrage!$C$27,AND(M61&lt;&gt;Paramétrage!$C$9,Q61="Mut+ext")),0,ROUNDUP(O61/P61,0))</f>
        <v>0</v>
      </c>
      <c r="X61" s="146">
        <f>IF(OR(M61="",Q61="Mut+ext"),0,IF(VLOOKUP(M61,Paramétrage!$C$6:$E$29,2,0)=0,0,IF(P61="","saisir capacité",N61*W61*VLOOKUP(M61,Paramétrage!$C$6:$E$29,2,0))))</f>
        <v>0</v>
      </c>
      <c r="Y61" s="73"/>
      <c r="Z61" s="147">
        <f t="shared" si="19"/>
        <v>0</v>
      </c>
      <c r="AA61" s="148">
        <f>IF(OR(M61="",Q61="Mut+ext"),0,IF(ISERROR(Y61+X61*VLOOKUP(M61,Paramétrage!$C$6:$E$29,3,0))=TRUE,Z61,Y61+X61*VLOOKUP(M61,Paramétrage!$C$6:$E$29,3,0)))</f>
        <v>0</v>
      </c>
      <c r="AB61" s="373"/>
      <c r="AC61" s="371"/>
      <c r="AD61" s="374"/>
      <c r="AE61" s="81"/>
      <c r="AF61" s="77"/>
      <c r="AG61" s="78">
        <f>IF(F61="",0,IF(K61="",0,IF(SUMIF(F59:F61,F61,O59:O61)=0,0,IF(OR(L61="",K61="obligatoire"),AH61/SUMIF(F59:F61,F61,O59:O61),AH61/(SUMIF(F59:F61,F61,O59:O61)/L61)))))</f>
        <v>0</v>
      </c>
      <c r="AH61" s="82">
        <f t="shared" si="20"/>
        <v>0</v>
      </c>
    </row>
    <row r="62" spans="1:34" ht="15" customHeight="1" thickBot="1">
      <c r="A62" s="406"/>
      <c r="B62" s="398"/>
      <c r="C62" s="154"/>
      <c r="D62" s="156"/>
      <c r="E62" s="155"/>
      <c r="F62" s="155"/>
      <c r="G62" s="216"/>
      <c r="H62" s="157"/>
      <c r="I62" s="158"/>
      <c r="J62" s="180"/>
      <c r="K62" s="160"/>
      <c r="L62" s="161"/>
      <c r="M62" s="162"/>
      <c r="N62" s="181">
        <f>AG62</f>
        <v>100</v>
      </c>
      <c r="O62" s="164"/>
      <c r="P62" s="164"/>
      <c r="Q62" s="165"/>
      <c r="R62" s="166"/>
      <c r="S62" s="166"/>
      <c r="T62" s="166"/>
      <c r="U62" s="166"/>
      <c r="V62" s="167"/>
      <c r="W62" s="168"/>
      <c r="X62" s="169">
        <f>SUM(X59:X61)</f>
        <v>0</v>
      </c>
      <c r="Y62" s="162">
        <f>SUM(Y59:Y61)</f>
        <v>0</v>
      </c>
      <c r="Z62" s="170">
        <f>SUM(Z59:Z61)</f>
        <v>0</v>
      </c>
      <c r="AA62" s="171">
        <f>SUM(AA59:AA61)</f>
        <v>0</v>
      </c>
      <c r="AB62" s="172"/>
      <c r="AC62" s="173"/>
      <c r="AD62" s="174"/>
      <c r="AE62" s="175"/>
      <c r="AF62" s="176"/>
      <c r="AG62" s="177">
        <f>SUM(AG59:AG61)</f>
        <v>100</v>
      </c>
      <c r="AH62" s="178">
        <f>SUM(AH59:AH61)</f>
        <v>4000</v>
      </c>
    </row>
    <row r="63" spans="1:34" ht="15" customHeight="1" thickBot="1">
      <c r="A63" s="406"/>
      <c r="B63" s="182"/>
      <c r="C63" s="182"/>
      <c r="D63" s="184">
        <f>D43+D50+D55+D59</f>
        <v>30</v>
      </c>
      <c r="E63" s="185"/>
      <c r="F63" s="186"/>
      <c r="G63" s="182"/>
      <c r="H63" s="187"/>
      <c r="I63" s="187"/>
      <c r="J63" s="188"/>
      <c r="K63" s="182"/>
      <c r="L63" s="182"/>
      <c r="M63" s="183"/>
      <c r="N63" s="189">
        <f>N49+N54+N58+N62</f>
        <v>179.2</v>
      </c>
      <c r="O63" s="188"/>
      <c r="P63" s="190"/>
      <c r="Q63" s="188"/>
      <c r="R63" s="188"/>
      <c r="S63" s="188"/>
      <c r="T63" s="188"/>
      <c r="U63" s="188"/>
      <c r="V63" s="191"/>
      <c r="W63" s="192"/>
      <c r="X63" s="184">
        <f>X49+X54+X58+X62</f>
        <v>128</v>
      </c>
      <c r="Y63" s="184">
        <f t="shared" ref="Y63:AA63" si="21">Y49+Y54+Y58+Y62</f>
        <v>0</v>
      </c>
      <c r="Z63" s="184">
        <f t="shared" si="21"/>
        <v>128</v>
      </c>
      <c r="AA63" s="184">
        <f t="shared" si="21"/>
        <v>152</v>
      </c>
      <c r="AB63" s="193"/>
      <c r="AC63" s="187"/>
      <c r="AD63" s="194"/>
      <c r="AE63" s="187"/>
      <c r="AF63" s="195"/>
      <c r="AG63" s="196">
        <f>SUM(AG43:AG62)/2</f>
        <v>179.2</v>
      </c>
      <c r="AH63" s="197">
        <f>SUM(AH54:AH62)</f>
        <v>13600</v>
      </c>
    </row>
    <row r="64" spans="1:34" ht="15" customHeight="1" thickBot="1">
      <c r="A64" s="198" t="s">
        <v>12</v>
      </c>
      <c r="B64" s="199"/>
      <c r="C64" s="199"/>
      <c r="D64" s="199"/>
      <c r="E64" s="199"/>
      <c r="F64" s="199"/>
      <c r="G64" s="199"/>
      <c r="H64" s="200"/>
      <c r="I64" s="200"/>
      <c r="J64" s="201"/>
      <c r="K64" s="199"/>
      <c r="L64" s="199"/>
      <c r="M64" s="202"/>
      <c r="N64" s="203">
        <f>N63+N42</f>
        <v>357.5333333333333</v>
      </c>
      <c r="O64" s="201"/>
      <c r="P64" s="204"/>
      <c r="Q64" s="201"/>
      <c r="R64" s="201"/>
      <c r="S64" s="201"/>
      <c r="T64" s="201"/>
      <c r="U64" s="201"/>
      <c r="V64" s="205"/>
      <c r="W64" s="202"/>
      <c r="X64" s="206">
        <f>X63+X42</f>
        <v>328</v>
      </c>
      <c r="Y64" s="207">
        <f>Y63+Y42</f>
        <v>0</v>
      </c>
      <c r="Z64" s="208">
        <f>Z63+Z42</f>
        <v>328</v>
      </c>
      <c r="AA64" s="209">
        <f>AA63+AA42</f>
        <v>412</v>
      </c>
      <c r="AE64" s="35"/>
      <c r="AG64" s="210">
        <f>AG63+AG42</f>
        <v>357.5333333333333</v>
      </c>
      <c r="AH64" s="211">
        <f>SUM(AH43:AH62)</f>
        <v>20800</v>
      </c>
    </row>
    <row r="65" spans="8:15" ht="15" customHeight="1">
      <c r="H65" s="212"/>
      <c r="O65" s="35"/>
    </row>
  </sheetData>
  <mergeCells count="152">
    <mergeCell ref="B59:B62"/>
    <mergeCell ref="C59:C61"/>
    <mergeCell ref="D59:D61"/>
    <mergeCell ref="E59:E61"/>
    <mergeCell ref="S59:V59"/>
    <mergeCell ref="AB59:AD59"/>
    <mergeCell ref="S60:V60"/>
    <mergeCell ref="AB60:AD60"/>
    <mergeCell ref="S61:V61"/>
    <mergeCell ref="AB61:AD61"/>
    <mergeCell ref="S51:V51"/>
    <mergeCell ref="AB51:AD51"/>
    <mergeCell ref="S52:V52"/>
    <mergeCell ref="AB52:AD52"/>
    <mergeCell ref="S53:V53"/>
    <mergeCell ref="AB53:AD53"/>
    <mergeCell ref="B55:B58"/>
    <mergeCell ref="C55:C57"/>
    <mergeCell ref="D55:D57"/>
    <mergeCell ref="E55:E57"/>
    <mergeCell ref="S55:V55"/>
    <mergeCell ref="AB55:AD55"/>
    <mergeCell ref="S56:V56"/>
    <mergeCell ref="AB56:AD56"/>
    <mergeCell ref="AB57:AD57"/>
    <mergeCell ref="A43:A63"/>
    <mergeCell ref="B43:B49"/>
    <mergeCell ref="C43:C48"/>
    <mergeCell ref="D43:D48"/>
    <mergeCell ref="E43:E48"/>
    <mergeCell ref="S43:V43"/>
    <mergeCell ref="AB43:AD43"/>
    <mergeCell ref="S44:V44"/>
    <mergeCell ref="A12:A42"/>
    <mergeCell ref="AB44:AD44"/>
    <mergeCell ref="S45:V45"/>
    <mergeCell ref="AB45:AD45"/>
    <mergeCell ref="S46:V46"/>
    <mergeCell ref="AB46:AD46"/>
    <mergeCell ref="S47:V47"/>
    <mergeCell ref="AB47:AD47"/>
    <mergeCell ref="S48:V48"/>
    <mergeCell ref="AB48:AD48"/>
    <mergeCell ref="B50:B54"/>
    <mergeCell ref="C50:C53"/>
    <mergeCell ref="D50:D53"/>
    <mergeCell ref="E50:E53"/>
    <mergeCell ref="S50:V50"/>
    <mergeCell ref="AB50:AD50"/>
    <mergeCell ref="S38:V38"/>
    <mergeCell ref="AB38:AD38"/>
    <mergeCell ref="S33:V33"/>
    <mergeCell ref="AB33:AD33"/>
    <mergeCell ref="B35:B41"/>
    <mergeCell ref="C35:C40"/>
    <mergeCell ref="D35:D40"/>
    <mergeCell ref="E35:E40"/>
    <mergeCell ref="S35:V35"/>
    <mergeCell ref="AB35:AD35"/>
    <mergeCell ref="S37:V37"/>
    <mergeCell ref="AB37:AD37"/>
    <mergeCell ref="S39:V39"/>
    <mergeCell ref="AB39:AD39"/>
    <mergeCell ref="S40:V40"/>
    <mergeCell ref="AB40:AD40"/>
    <mergeCell ref="S30:V30"/>
    <mergeCell ref="AB30:AD30"/>
    <mergeCell ref="S31:V31"/>
    <mergeCell ref="AB31:AD31"/>
    <mergeCell ref="S32:V32"/>
    <mergeCell ref="AB32:AD32"/>
    <mergeCell ref="B28:B34"/>
    <mergeCell ref="C28:C33"/>
    <mergeCell ref="D28:D33"/>
    <mergeCell ref="E28:E33"/>
    <mergeCell ref="S28:V28"/>
    <mergeCell ref="AB28:AD28"/>
    <mergeCell ref="S29:V29"/>
    <mergeCell ref="AB29:AD29"/>
    <mergeCell ref="S23:V23"/>
    <mergeCell ref="AB23:AD23"/>
    <mergeCell ref="S17:V17"/>
    <mergeCell ref="AB17:AD17"/>
    <mergeCell ref="B19:B27"/>
    <mergeCell ref="C19:C26"/>
    <mergeCell ref="D19:D26"/>
    <mergeCell ref="E19:E26"/>
    <mergeCell ref="S19:V19"/>
    <mergeCell ref="AB19:AD19"/>
    <mergeCell ref="S20:V20"/>
    <mergeCell ref="AB20:AD20"/>
    <mergeCell ref="B12:B18"/>
    <mergeCell ref="S24:V24"/>
    <mergeCell ref="AB24:AD24"/>
    <mergeCell ref="S25:V25"/>
    <mergeCell ref="AB25:AD25"/>
    <mergeCell ref="S26:V26"/>
    <mergeCell ref="AB26:AD26"/>
    <mergeCell ref="S14:V14"/>
    <mergeCell ref="AB14:AD14"/>
    <mergeCell ref="S15:V15"/>
    <mergeCell ref="AB15:AD15"/>
    <mergeCell ref="S16:V16"/>
    <mergeCell ref="AB16:AD16"/>
    <mergeCell ref="S21:V21"/>
    <mergeCell ref="AB21:AD21"/>
    <mergeCell ref="S22:V22"/>
    <mergeCell ref="AB22:AD22"/>
    <mergeCell ref="R10:R11"/>
    <mergeCell ref="B5:C6"/>
    <mergeCell ref="I5:K5"/>
    <mergeCell ref="W5:X5"/>
    <mergeCell ref="I6:K6"/>
    <mergeCell ref="W6:X6"/>
    <mergeCell ref="I7:K7"/>
    <mergeCell ref="AB13:AD13"/>
    <mergeCell ref="K10:K11"/>
    <mergeCell ref="G10:G11"/>
    <mergeCell ref="W7:X7"/>
    <mergeCell ref="N10:N11"/>
    <mergeCell ref="O10:O11"/>
    <mergeCell ref="P10:P11"/>
    <mergeCell ref="Q10:Q11"/>
    <mergeCell ref="B10:E10"/>
    <mergeCell ref="F10:F11"/>
    <mergeCell ref="H10:H11"/>
    <mergeCell ref="I10:I11"/>
    <mergeCell ref="J10:J11"/>
    <mergeCell ref="AG2:AH2"/>
    <mergeCell ref="AI2:AJ2"/>
    <mergeCell ref="B3:C4"/>
    <mergeCell ref="I3:K3"/>
    <mergeCell ref="W3:X3"/>
    <mergeCell ref="AG3:AH3"/>
    <mergeCell ref="AI3:AJ3"/>
    <mergeCell ref="W4:X4"/>
    <mergeCell ref="S36:V36"/>
    <mergeCell ref="AH10:AH11"/>
    <mergeCell ref="C12:C17"/>
    <mergeCell ref="D12:D17"/>
    <mergeCell ref="E12:E17"/>
    <mergeCell ref="S12:V12"/>
    <mergeCell ref="AB12:AD12"/>
    <mergeCell ref="S13:V13"/>
    <mergeCell ref="S10:V11"/>
    <mergeCell ref="W10:W11"/>
    <mergeCell ref="AB10:AD11"/>
    <mergeCell ref="AE10:AE11"/>
    <mergeCell ref="AF10:AF11"/>
    <mergeCell ref="AG10:AG11"/>
    <mergeCell ref="L10:L11"/>
    <mergeCell ref="M10:M11"/>
  </mergeCells>
  <phoneticPr fontId="25" type="noConversion"/>
  <conditionalFormatting sqref="AF49 AF54 AF42 AF14:AF18 AB33 AF39:AF40">
    <cfRule type="expression" dxfId="880" priority="1266">
      <formula>$M14=#REF!</formula>
    </cfRule>
    <cfRule type="expression" dxfId="879" priority="1267">
      <formula>$M14=#REF!</formula>
    </cfRule>
    <cfRule type="expression" dxfId="878" priority="1268">
      <formula>$M14=#REF!</formula>
    </cfRule>
    <cfRule type="expression" dxfId="877" priority="1269">
      <formula>$M14=#REF!</formula>
    </cfRule>
  </conditionalFormatting>
  <conditionalFormatting sqref="AF12:AF13 AB14:AB17 AE33 AF32 AE40 AE46:AF48 AE52:AF53 AE55:AF57 AE60:AF61">
    <cfRule type="expression" dxfId="876" priority="1262">
      <formula>$M12=#REF!</formula>
    </cfRule>
    <cfRule type="expression" dxfId="875" priority="1263">
      <formula>$M12=#REF!</formula>
    </cfRule>
    <cfRule type="expression" dxfId="874" priority="1264">
      <formula>$M12=#REF!</formula>
    </cfRule>
    <cfRule type="expression" dxfId="873" priority="1265">
      <formula>$M12=#REF!</formula>
    </cfRule>
  </conditionalFormatting>
  <conditionalFormatting sqref="AE63:AF63">
    <cfRule type="expression" dxfId="872" priority="1258">
      <formula>$M63=#REF!</formula>
    </cfRule>
    <cfRule type="expression" dxfId="871" priority="1259">
      <formula>$M63=#REF!</formula>
    </cfRule>
    <cfRule type="expression" dxfId="870" priority="1260">
      <formula>$M63=#REF!</formula>
    </cfRule>
    <cfRule type="expression" dxfId="869" priority="1261">
      <formula>$M63=#REF!</formula>
    </cfRule>
  </conditionalFormatting>
  <conditionalFormatting sqref="AB42">
    <cfRule type="expression" dxfId="868" priority="1254">
      <formula>$M42=#REF!</formula>
    </cfRule>
    <cfRule type="expression" dxfId="867" priority="1255">
      <formula>$M42=#REF!</formula>
    </cfRule>
    <cfRule type="expression" dxfId="866" priority="1256">
      <formula>$M42=#REF!</formula>
    </cfRule>
    <cfRule type="expression" dxfId="865" priority="1257">
      <formula>$M42=#REF!</formula>
    </cfRule>
  </conditionalFormatting>
  <conditionalFormatting sqref="AB12">
    <cfRule type="expression" dxfId="864" priority="1250">
      <formula>$M12=#REF!</formula>
    </cfRule>
    <cfRule type="expression" dxfId="863" priority="1251">
      <formula>$M12=#REF!</formula>
    </cfRule>
    <cfRule type="expression" dxfId="862" priority="1252">
      <formula>$M12=#REF!</formula>
    </cfRule>
    <cfRule type="expression" dxfId="861" priority="1253">
      <formula>$M12=#REF!</formula>
    </cfRule>
  </conditionalFormatting>
  <conditionalFormatting sqref="AB18">
    <cfRule type="expression" dxfId="860" priority="1246">
      <formula>$M18=#REF!</formula>
    </cfRule>
    <cfRule type="expression" dxfId="859" priority="1247">
      <formula>$M18=#REF!</formula>
    </cfRule>
    <cfRule type="expression" dxfId="858" priority="1248">
      <formula>$M18=#REF!</formula>
    </cfRule>
    <cfRule type="expression" dxfId="857" priority="1249">
      <formula>$M18=#REF!</formula>
    </cfRule>
  </conditionalFormatting>
  <conditionalFormatting sqref="W63">
    <cfRule type="expression" dxfId="856" priority="1242">
      <formula>$M63=#REF!</formula>
    </cfRule>
    <cfRule type="expression" dxfId="855" priority="1243">
      <formula>$M63=#REF!</formula>
    </cfRule>
    <cfRule type="expression" dxfId="854" priority="1244">
      <formula>$M63=#REF!</formula>
    </cfRule>
    <cfRule type="expression" dxfId="853" priority="1245">
      <formula>$M63=#REF!</formula>
    </cfRule>
  </conditionalFormatting>
  <conditionalFormatting sqref="AE12">
    <cfRule type="expression" dxfId="852" priority="1238">
      <formula>$M12=#REF!</formula>
    </cfRule>
    <cfRule type="expression" dxfId="851" priority="1239">
      <formula>$M12=#REF!</formula>
    </cfRule>
    <cfRule type="expression" dxfId="850" priority="1240">
      <formula>$M12=#REF!</formula>
    </cfRule>
    <cfRule type="expression" dxfId="849" priority="1241">
      <formula>$M12=#REF!</formula>
    </cfRule>
  </conditionalFormatting>
  <conditionalFormatting sqref="AE13">
    <cfRule type="expression" dxfId="848" priority="1234">
      <formula>$M13=#REF!</formula>
    </cfRule>
    <cfRule type="expression" dxfId="847" priority="1235">
      <formula>$M13=#REF!</formula>
    </cfRule>
    <cfRule type="expression" dxfId="846" priority="1236">
      <formula>$M13=#REF!</formula>
    </cfRule>
    <cfRule type="expression" dxfId="845" priority="1237">
      <formula>$M13=#REF!</formula>
    </cfRule>
  </conditionalFormatting>
  <conditionalFormatting sqref="AE14">
    <cfRule type="expression" dxfId="844" priority="1222">
      <formula>$M14=#REF!</formula>
    </cfRule>
    <cfRule type="expression" dxfId="843" priority="1223">
      <formula>$M14=#REF!</formula>
    </cfRule>
    <cfRule type="expression" dxfId="842" priority="1224">
      <formula>$M14=#REF!</formula>
    </cfRule>
    <cfRule type="expression" dxfId="841" priority="1225">
      <formula>$M14=#REF!</formula>
    </cfRule>
  </conditionalFormatting>
  <conditionalFormatting sqref="AE16:AE17">
    <cfRule type="expression" dxfId="840" priority="1218">
      <formula>$M16=#REF!</formula>
    </cfRule>
    <cfRule type="expression" dxfId="839" priority="1219">
      <formula>$M16=#REF!</formula>
    </cfRule>
    <cfRule type="expression" dxfId="838" priority="1220">
      <formula>$M16=#REF!</formula>
    </cfRule>
    <cfRule type="expression" dxfId="837" priority="1221">
      <formula>$M16=#REF!</formula>
    </cfRule>
  </conditionalFormatting>
  <conditionalFormatting sqref="AE15">
    <cfRule type="expression" dxfId="836" priority="1214">
      <formula>$M15=#REF!</formula>
    </cfRule>
    <cfRule type="expression" dxfId="835" priority="1215">
      <formula>$M15=#REF!</formula>
    </cfRule>
    <cfRule type="expression" dxfId="834" priority="1216">
      <formula>$M15=#REF!</formula>
    </cfRule>
    <cfRule type="expression" dxfId="833" priority="1217">
      <formula>$M15=#REF!</formula>
    </cfRule>
  </conditionalFormatting>
  <conditionalFormatting sqref="AE54">
    <cfRule type="expression" dxfId="832" priority="1210">
      <formula>$M54=#REF!</formula>
    </cfRule>
    <cfRule type="expression" dxfId="831" priority="1211">
      <formula>$M54=#REF!</formula>
    </cfRule>
    <cfRule type="expression" dxfId="830" priority="1212">
      <formula>$M54=#REF!</formula>
    </cfRule>
    <cfRule type="expression" dxfId="829" priority="1213">
      <formula>$M54=#REF!</formula>
    </cfRule>
  </conditionalFormatting>
  <conditionalFormatting sqref="AE49">
    <cfRule type="expression" dxfId="828" priority="1206">
      <formula>$M49=#REF!</formula>
    </cfRule>
    <cfRule type="expression" dxfId="827" priority="1207">
      <formula>$M49=#REF!</formula>
    </cfRule>
    <cfRule type="expression" dxfId="826" priority="1208">
      <formula>$M49=#REF!</formula>
    </cfRule>
    <cfRule type="expression" dxfId="825" priority="1209">
      <formula>$M49=#REF!</formula>
    </cfRule>
  </conditionalFormatting>
  <conditionalFormatting sqref="AE18">
    <cfRule type="expression" dxfId="824" priority="1202">
      <formula>$M18=#REF!</formula>
    </cfRule>
    <cfRule type="expression" dxfId="823" priority="1203">
      <formula>$M18=#REF!</formula>
    </cfRule>
    <cfRule type="expression" dxfId="822" priority="1204">
      <formula>$M18=#REF!</formula>
    </cfRule>
    <cfRule type="expression" dxfId="821" priority="1205">
      <formula>$M18=#REF!</formula>
    </cfRule>
  </conditionalFormatting>
  <conditionalFormatting sqref="AD42">
    <cfRule type="expression" dxfId="820" priority="1198">
      <formula>$M42=#REF!</formula>
    </cfRule>
    <cfRule type="expression" dxfId="819" priority="1199">
      <formula>$M42=#REF!</formula>
    </cfRule>
    <cfRule type="expression" dxfId="818" priority="1200">
      <formula>$M42=#REF!</formula>
    </cfRule>
    <cfRule type="expression" dxfId="817" priority="1201">
      <formula>$M42=#REF!</formula>
    </cfRule>
  </conditionalFormatting>
  <conditionalFormatting sqref="AE42">
    <cfRule type="expression" dxfId="816" priority="1194">
      <formula>$M42=#REF!</formula>
    </cfRule>
    <cfRule type="expression" dxfId="815" priority="1195">
      <formula>$M42=#REF!</formula>
    </cfRule>
    <cfRule type="expression" dxfId="814" priority="1196">
      <formula>$M42=#REF!</formula>
    </cfRule>
    <cfRule type="expression" dxfId="813" priority="1197">
      <formula>$M42=#REF!</formula>
    </cfRule>
  </conditionalFormatting>
  <conditionalFormatting sqref="Q12:R13 Q49:R49 Q54:R54 Q63:R64 Q15:R18 Q26:R27 Q33:R42">
    <cfRule type="cellIs" dxfId="812" priority="1193" operator="equal">
      <formula>"Mut+ext"</formula>
    </cfRule>
  </conditionalFormatting>
  <conditionalFormatting sqref="AB13 AF26 AB26 AF33 AB32 AB39:AB40 AB46:AB48 AB52:AB53 AB55:AB57 AB60:AB61">
    <cfRule type="expression" dxfId="811" priority="1189">
      <formula>$M13=#REF!</formula>
    </cfRule>
    <cfRule type="expression" dxfId="810" priority="1190">
      <formula>$M13=#REF!</formula>
    </cfRule>
    <cfRule type="expression" dxfId="809" priority="1191">
      <formula>$M13=#REF!</formula>
    </cfRule>
    <cfRule type="expression" dxfId="808" priority="1192">
      <formula>$M13=#REF!</formula>
    </cfRule>
  </conditionalFormatting>
  <conditionalFormatting sqref="AB49">
    <cfRule type="expression" dxfId="807" priority="1185">
      <formula>$M49=#REF!</formula>
    </cfRule>
    <cfRule type="expression" dxfId="806" priority="1186">
      <formula>$M49=#REF!</formula>
    </cfRule>
    <cfRule type="expression" dxfId="805" priority="1187">
      <formula>$M49=#REF!</formula>
    </cfRule>
    <cfRule type="expression" dxfId="804" priority="1188">
      <formula>$M49=#REF!</formula>
    </cfRule>
  </conditionalFormatting>
  <conditionalFormatting sqref="AB54">
    <cfRule type="expression" dxfId="803" priority="1181">
      <formula>$M54=#REF!</formula>
    </cfRule>
    <cfRule type="expression" dxfId="802" priority="1182">
      <formula>$M54=#REF!</formula>
    </cfRule>
    <cfRule type="expression" dxfId="801" priority="1183">
      <formula>$M54=#REF!</formula>
    </cfRule>
    <cfRule type="expression" dxfId="800" priority="1184">
      <formula>$M54=#REF!</formula>
    </cfRule>
  </conditionalFormatting>
  <conditionalFormatting sqref="AC42">
    <cfRule type="expression" dxfId="799" priority="1177">
      <formula>$M42=#REF!</formula>
    </cfRule>
    <cfRule type="expression" dxfId="798" priority="1178">
      <formula>$M42=#REF!</formula>
    </cfRule>
    <cfRule type="expression" dxfId="797" priority="1179">
      <formula>$M42=#REF!</formula>
    </cfRule>
    <cfRule type="expression" dxfId="796" priority="1180">
      <formula>$M42=#REF!</formula>
    </cfRule>
  </conditionalFormatting>
  <conditionalFormatting sqref="AB63">
    <cfRule type="expression" dxfId="795" priority="1173">
      <formula>$M63=#REF!</formula>
    </cfRule>
    <cfRule type="expression" dxfId="794" priority="1174">
      <formula>$M63=#REF!</formula>
    </cfRule>
    <cfRule type="expression" dxfId="793" priority="1175">
      <formula>$M63=#REF!</formula>
    </cfRule>
    <cfRule type="expression" dxfId="792" priority="1176">
      <formula>$M63=#REF!</formula>
    </cfRule>
  </conditionalFormatting>
  <conditionalFormatting sqref="AD63">
    <cfRule type="expression" dxfId="791" priority="1169">
      <formula>$M63=#REF!</formula>
    </cfRule>
    <cfRule type="expression" dxfId="790" priority="1170">
      <formula>$M63=#REF!</formula>
    </cfRule>
    <cfRule type="expression" dxfId="789" priority="1171">
      <formula>$M63=#REF!</formula>
    </cfRule>
    <cfRule type="expression" dxfId="788" priority="1172">
      <formula>$M63=#REF!</formula>
    </cfRule>
  </conditionalFormatting>
  <conditionalFormatting sqref="AC63">
    <cfRule type="expression" dxfId="787" priority="1165">
      <formula>$M63=#REF!</formula>
    </cfRule>
    <cfRule type="expression" dxfId="786" priority="1166">
      <formula>$M63=#REF!</formula>
    </cfRule>
    <cfRule type="expression" dxfId="785" priority="1167">
      <formula>$M63=#REF!</formula>
    </cfRule>
    <cfRule type="expression" dxfId="784" priority="1168">
      <formula>$M63=#REF!</formula>
    </cfRule>
  </conditionalFormatting>
  <conditionalFormatting sqref="AF43:AF45">
    <cfRule type="expression" dxfId="783" priority="1161">
      <formula>$M43=#REF!</formula>
    </cfRule>
    <cfRule type="expression" dxfId="782" priority="1162">
      <formula>$M43=#REF!</formula>
    </cfRule>
    <cfRule type="expression" dxfId="781" priority="1163">
      <formula>$M43=#REF!</formula>
    </cfRule>
    <cfRule type="expression" dxfId="780" priority="1164">
      <formula>$M43=#REF!</formula>
    </cfRule>
  </conditionalFormatting>
  <conditionalFormatting sqref="AE43:AE45">
    <cfRule type="expression" dxfId="779" priority="1157">
      <formula>$M43=#REF!</formula>
    </cfRule>
    <cfRule type="expression" dxfId="778" priority="1158">
      <formula>$M43=#REF!</formula>
    </cfRule>
    <cfRule type="expression" dxfId="777" priority="1159">
      <formula>$M43=#REF!</formula>
    </cfRule>
    <cfRule type="expression" dxfId="776" priority="1160">
      <formula>$M43=#REF!</formula>
    </cfRule>
  </conditionalFormatting>
  <conditionalFormatting sqref="Q43:R45">
    <cfRule type="cellIs" dxfId="775" priority="1156" operator="equal">
      <formula>"Mut+ext"</formula>
    </cfRule>
  </conditionalFormatting>
  <conditionalFormatting sqref="AB43:AB45">
    <cfRule type="expression" dxfId="774" priority="1152">
      <formula>$M43=#REF!</formula>
    </cfRule>
    <cfRule type="expression" dxfId="773" priority="1153">
      <formula>$M43=#REF!</formula>
    </cfRule>
    <cfRule type="expression" dxfId="772" priority="1154">
      <formula>$M43=#REF!</formula>
    </cfRule>
    <cfRule type="expression" dxfId="771" priority="1155">
      <formula>$M43=#REF!</formula>
    </cfRule>
  </conditionalFormatting>
  <conditionalFormatting sqref="AF50:AF51">
    <cfRule type="expression" dxfId="770" priority="1148">
      <formula>$M50=#REF!</formula>
    </cfRule>
    <cfRule type="expression" dxfId="769" priority="1149">
      <formula>$M50=#REF!</formula>
    </cfRule>
    <cfRule type="expression" dxfId="768" priority="1150">
      <formula>$M50=#REF!</formula>
    </cfRule>
    <cfRule type="expression" dxfId="767" priority="1151">
      <formula>$M50=#REF!</formula>
    </cfRule>
  </conditionalFormatting>
  <conditionalFormatting sqref="AE50:AE51">
    <cfRule type="expression" dxfId="766" priority="1144">
      <formula>$M50=#REF!</formula>
    </cfRule>
    <cfRule type="expression" dxfId="765" priority="1145">
      <formula>$M50=#REF!</formula>
    </cfRule>
    <cfRule type="expression" dxfId="764" priority="1146">
      <formula>$M50=#REF!</formula>
    </cfRule>
    <cfRule type="expression" dxfId="763" priority="1147">
      <formula>$M50=#REF!</formula>
    </cfRule>
  </conditionalFormatting>
  <conditionalFormatting sqref="Q50:R51">
    <cfRule type="cellIs" dxfId="762" priority="1143" operator="equal">
      <formula>"Mut+ext"</formula>
    </cfRule>
  </conditionalFormatting>
  <conditionalFormatting sqref="AB50:AB51">
    <cfRule type="expression" dxfId="761" priority="1139">
      <formula>$M50=#REF!</formula>
    </cfRule>
    <cfRule type="expression" dxfId="760" priority="1140">
      <formula>$M50=#REF!</formula>
    </cfRule>
    <cfRule type="expression" dxfId="759" priority="1141">
      <formula>$M50=#REF!</formula>
    </cfRule>
    <cfRule type="expression" dxfId="758" priority="1142">
      <formula>$M50=#REF!</formula>
    </cfRule>
  </conditionalFormatting>
  <conditionalFormatting sqref="Q55:R57">
    <cfRule type="cellIs" dxfId="757" priority="1130" operator="equal">
      <formula>"Mut+ext"</formula>
    </cfRule>
  </conditionalFormatting>
  <conditionalFormatting sqref="AF27">
    <cfRule type="expression" dxfId="756" priority="1122">
      <formula>$M27=#REF!</formula>
    </cfRule>
    <cfRule type="expression" dxfId="755" priority="1123">
      <formula>$M27=#REF!</formula>
    </cfRule>
    <cfRule type="expression" dxfId="754" priority="1124">
      <formula>$M27=#REF!</formula>
    </cfRule>
    <cfRule type="expression" dxfId="753" priority="1125">
      <formula>$M27=#REF!</formula>
    </cfRule>
  </conditionalFormatting>
  <conditionalFormatting sqref="AF19:AF21">
    <cfRule type="expression" dxfId="752" priority="1118">
      <formula>$M19=#REF!</formula>
    </cfRule>
    <cfRule type="expression" dxfId="751" priority="1119">
      <formula>$M19=#REF!</formula>
    </cfRule>
    <cfRule type="expression" dxfId="750" priority="1120">
      <formula>$M19=#REF!</formula>
    </cfRule>
    <cfRule type="expression" dxfId="749" priority="1121">
      <formula>$M19=#REF!</formula>
    </cfRule>
  </conditionalFormatting>
  <conditionalFormatting sqref="AB19">
    <cfRule type="expression" dxfId="748" priority="1114">
      <formula>$M19=#REF!</formula>
    </cfRule>
    <cfRule type="expression" dxfId="747" priority="1115">
      <formula>$M19=#REF!</formula>
    </cfRule>
    <cfRule type="expression" dxfId="746" priority="1116">
      <formula>$M19=#REF!</formula>
    </cfRule>
    <cfRule type="expression" dxfId="745" priority="1117">
      <formula>$M19=#REF!</formula>
    </cfRule>
  </conditionalFormatting>
  <conditionalFormatting sqref="AB27">
    <cfRule type="expression" dxfId="744" priority="1110">
      <formula>$M27=#REF!</formula>
    </cfRule>
    <cfRule type="expression" dxfId="743" priority="1111">
      <formula>$M27=#REF!</formula>
    </cfRule>
    <cfRule type="expression" dxfId="742" priority="1112">
      <formula>$M27=#REF!</formula>
    </cfRule>
    <cfRule type="expression" dxfId="741" priority="1113">
      <formula>$M27=#REF!</formula>
    </cfRule>
  </conditionalFormatting>
  <conditionalFormatting sqref="AE19">
    <cfRule type="expression" dxfId="740" priority="1106">
      <formula>$M19=#REF!</formula>
    </cfRule>
    <cfRule type="expression" dxfId="739" priority="1107">
      <formula>$M19=#REF!</formula>
    </cfRule>
    <cfRule type="expression" dxfId="738" priority="1108">
      <formula>$M19=#REF!</formula>
    </cfRule>
    <cfRule type="expression" dxfId="737" priority="1109">
      <formula>$M19=#REF!</formula>
    </cfRule>
  </conditionalFormatting>
  <conditionalFormatting sqref="AE20">
    <cfRule type="expression" dxfId="736" priority="1102">
      <formula>$M20=#REF!</formula>
    </cfRule>
    <cfRule type="expression" dxfId="735" priority="1103">
      <formula>$M20=#REF!</formula>
    </cfRule>
    <cfRule type="expression" dxfId="734" priority="1104">
      <formula>$M20=#REF!</formula>
    </cfRule>
    <cfRule type="expression" dxfId="733" priority="1105">
      <formula>$M20=#REF!</formula>
    </cfRule>
  </conditionalFormatting>
  <conditionalFormatting sqref="AE21">
    <cfRule type="expression" dxfId="732" priority="1098">
      <formula>$M21=#REF!</formula>
    </cfRule>
    <cfRule type="expression" dxfId="731" priority="1099">
      <formula>$M21=#REF!</formula>
    </cfRule>
    <cfRule type="expression" dxfId="730" priority="1100">
      <formula>$M21=#REF!</formula>
    </cfRule>
    <cfRule type="expression" dxfId="729" priority="1101">
      <formula>$M21=#REF!</formula>
    </cfRule>
  </conditionalFormatting>
  <conditionalFormatting sqref="AE26">
    <cfRule type="expression" dxfId="728" priority="1094">
      <formula>$M26=#REF!</formula>
    </cfRule>
    <cfRule type="expression" dxfId="727" priority="1095">
      <formula>$M26=#REF!</formula>
    </cfRule>
    <cfRule type="expression" dxfId="726" priority="1096">
      <formula>$M26=#REF!</formula>
    </cfRule>
    <cfRule type="expression" dxfId="725" priority="1097">
      <formula>$M26=#REF!</formula>
    </cfRule>
  </conditionalFormatting>
  <conditionalFormatting sqref="AE27">
    <cfRule type="expression" dxfId="724" priority="1078">
      <formula>$M27=#REF!</formula>
    </cfRule>
    <cfRule type="expression" dxfId="723" priority="1079">
      <formula>$M27=#REF!</formula>
    </cfRule>
    <cfRule type="expression" dxfId="722" priority="1080">
      <formula>$M27=#REF!</formula>
    </cfRule>
    <cfRule type="expression" dxfId="721" priority="1081">
      <formula>$M27=#REF!</formula>
    </cfRule>
  </conditionalFormatting>
  <conditionalFormatting sqref="Q19:R21">
    <cfRule type="cellIs" dxfId="720" priority="1077" operator="equal">
      <formula>"Mut+ext"</formula>
    </cfRule>
  </conditionalFormatting>
  <conditionalFormatting sqref="AB20:AB21">
    <cfRule type="expression" dxfId="719" priority="1073">
      <formula>$M20=#REF!</formula>
    </cfRule>
    <cfRule type="expression" dxfId="718" priority="1074">
      <formula>$M20=#REF!</formula>
    </cfRule>
    <cfRule type="expression" dxfId="717" priority="1075">
      <formula>$M20=#REF!</formula>
    </cfRule>
    <cfRule type="expression" dxfId="716" priority="1076">
      <formula>$M20=#REF!</formula>
    </cfRule>
  </conditionalFormatting>
  <conditionalFormatting sqref="AF58">
    <cfRule type="expression" dxfId="715" priority="1069">
      <formula>$M58=#REF!</formula>
    </cfRule>
    <cfRule type="expression" dxfId="714" priority="1070">
      <formula>$M58=#REF!</formula>
    </cfRule>
    <cfRule type="expression" dxfId="713" priority="1071">
      <formula>$M58=#REF!</formula>
    </cfRule>
    <cfRule type="expression" dxfId="712" priority="1072">
      <formula>$M58=#REF!</formula>
    </cfRule>
  </conditionalFormatting>
  <conditionalFormatting sqref="AE58">
    <cfRule type="expression" dxfId="711" priority="1065">
      <formula>$M58=#REF!</formula>
    </cfRule>
    <cfRule type="expression" dxfId="710" priority="1066">
      <formula>$M58=#REF!</formula>
    </cfRule>
    <cfRule type="expression" dxfId="709" priority="1067">
      <formula>$M58=#REF!</formula>
    </cfRule>
    <cfRule type="expression" dxfId="708" priority="1068">
      <formula>$M58=#REF!</formula>
    </cfRule>
  </conditionalFormatting>
  <conditionalFormatting sqref="Q58:R58">
    <cfRule type="cellIs" dxfId="707" priority="1064" operator="equal">
      <formula>"Mut+ext"</formula>
    </cfRule>
  </conditionalFormatting>
  <conditionalFormatting sqref="AB58">
    <cfRule type="expression" dxfId="706" priority="1060">
      <formula>$M58=#REF!</formula>
    </cfRule>
    <cfRule type="expression" dxfId="705" priority="1061">
      <formula>$M58=#REF!</formula>
    </cfRule>
    <cfRule type="expression" dxfId="704" priority="1062">
      <formula>$M58=#REF!</formula>
    </cfRule>
    <cfRule type="expression" dxfId="703" priority="1063">
      <formula>$M58=#REF!</formula>
    </cfRule>
  </conditionalFormatting>
  <conditionalFormatting sqref="Q60:R61">
    <cfRule type="cellIs" dxfId="702" priority="986" operator="equal">
      <formula>"Mut+ext"</formula>
    </cfRule>
  </conditionalFormatting>
  <conditionalFormatting sqref="AF62">
    <cfRule type="expression" dxfId="701" priority="978">
      <formula>$M62=#REF!</formula>
    </cfRule>
    <cfRule type="expression" dxfId="700" priority="979">
      <formula>$M62=#REF!</formula>
    </cfRule>
    <cfRule type="expression" dxfId="699" priority="980">
      <formula>$M62=#REF!</formula>
    </cfRule>
    <cfRule type="expression" dxfId="698" priority="981">
      <formula>$M62=#REF!</formula>
    </cfRule>
  </conditionalFormatting>
  <conditionalFormatting sqref="AE62">
    <cfRule type="expression" dxfId="697" priority="974">
      <formula>$M62=#REF!</formula>
    </cfRule>
    <cfRule type="expression" dxfId="696" priority="975">
      <formula>$M62=#REF!</formula>
    </cfRule>
    <cfRule type="expression" dxfId="695" priority="976">
      <formula>$M62=#REF!</formula>
    </cfRule>
    <cfRule type="expression" dxfId="694" priority="977">
      <formula>$M62=#REF!</formula>
    </cfRule>
  </conditionalFormatting>
  <conditionalFormatting sqref="Q62:R62">
    <cfRule type="cellIs" dxfId="693" priority="973" operator="equal">
      <formula>"Mut+ext"</formula>
    </cfRule>
  </conditionalFormatting>
  <conditionalFormatting sqref="AB62">
    <cfRule type="expression" dxfId="692" priority="969">
      <formula>$M62=#REF!</formula>
    </cfRule>
    <cfRule type="expression" dxfId="691" priority="970">
      <formula>$M62=#REF!</formula>
    </cfRule>
    <cfRule type="expression" dxfId="690" priority="971">
      <formula>$M62=#REF!</formula>
    </cfRule>
    <cfRule type="expression" dxfId="689" priority="972">
      <formula>$M62=#REF!</formula>
    </cfRule>
  </conditionalFormatting>
  <conditionalFormatting sqref="AF59">
    <cfRule type="expression" dxfId="688" priority="965">
      <formula>$M59=#REF!</formula>
    </cfRule>
    <cfRule type="expression" dxfId="687" priority="966">
      <formula>$M59=#REF!</formula>
    </cfRule>
    <cfRule type="expression" dxfId="686" priority="967">
      <formula>$M59=#REF!</formula>
    </cfRule>
    <cfRule type="expression" dxfId="685" priority="968">
      <formula>$M59=#REF!</formula>
    </cfRule>
  </conditionalFormatting>
  <conditionalFormatting sqref="AE59">
    <cfRule type="expression" dxfId="684" priority="961">
      <formula>$M59=#REF!</formula>
    </cfRule>
    <cfRule type="expression" dxfId="683" priority="962">
      <formula>$M59=#REF!</formula>
    </cfRule>
    <cfRule type="expression" dxfId="682" priority="963">
      <formula>$M59=#REF!</formula>
    </cfRule>
    <cfRule type="expression" dxfId="681" priority="964">
      <formula>$M59=#REF!</formula>
    </cfRule>
  </conditionalFormatting>
  <conditionalFormatting sqref="Q59:R59">
    <cfRule type="cellIs" dxfId="680" priority="960" operator="equal">
      <formula>"Mut+ext"</formula>
    </cfRule>
  </conditionalFormatting>
  <conditionalFormatting sqref="AB59">
    <cfRule type="expression" dxfId="679" priority="956">
      <formula>$M59=#REF!</formula>
    </cfRule>
    <cfRule type="expression" dxfId="678" priority="957">
      <formula>$M59=#REF!</formula>
    </cfRule>
    <cfRule type="expression" dxfId="677" priority="958">
      <formula>$M59=#REF!</formula>
    </cfRule>
    <cfRule type="expression" dxfId="676" priority="959">
      <formula>$M59=#REF!</formula>
    </cfRule>
  </conditionalFormatting>
  <conditionalFormatting sqref="AF34">
    <cfRule type="expression" dxfId="675" priority="874">
      <formula>$M34=#REF!</formula>
    </cfRule>
    <cfRule type="expression" dxfId="674" priority="875">
      <formula>$M34=#REF!</formula>
    </cfRule>
    <cfRule type="expression" dxfId="673" priority="876">
      <formula>$M34=#REF!</formula>
    </cfRule>
    <cfRule type="expression" dxfId="672" priority="877">
      <formula>$M34=#REF!</formula>
    </cfRule>
  </conditionalFormatting>
  <conditionalFormatting sqref="AF28:AF31">
    <cfRule type="expression" dxfId="671" priority="870">
      <formula>$M28=#REF!</formula>
    </cfRule>
    <cfRule type="expression" dxfId="670" priority="871">
      <formula>$M28=#REF!</formula>
    </cfRule>
    <cfRule type="expression" dxfId="669" priority="872">
      <formula>$M28=#REF!</formula>
    </cfRule>
    <cfRule type="expression" dxfId="668" priority="873">
      <formula>$M28=#REF!</formula>
    </cfRule>
  </conditionalFormatting>
  <conditionalFormatting sqref="AB28">
    <cfRule type="expression" dxfId="667" priority="866">
      <formula>$M28=#REF!</formula>
    </cfRule>
    <cfRule type="expression" dxfId="666" priority="867">
      <formula>$M28=#REF!</formula>
    </cfRule>
    <cfRule type="expression" dxfId="665" priority="868">
      <formula>$M28=#REF!</formula>
    </cfRule>
    <cfRule type="expression" dxfId="664" priority="869">
      <formula>$M28=#REF!</formula>
    </cfRule>
  </conditionalFormatting>
  <conditionalFormatting sqref="AB34">
    <cfRule type="expression" dxfId="663" priority="862">
      <formula>$M34=#REF!</formula>
    </cfRule>
    <cfRule type="expression" dxfId="662" priority="863">
      <formula>$M34=#REF!</formula>
    </cfRule>
    <cfRule type="expression" dxfId="661" priority="864">
      <formula>$M34=#REF!</formula>
    </cfRule>
    <cfRule type="expression" dxfId="660" priority="865">
      <formula>$M34=#REF!</formula>
    </cfRule>
  </conditionalFormatting>
  <conditionalFormatting sqref="AE28">
    <cfRule type="expression" dxfId="659" priority="858">
      <formula>$M28=#REF!</formula>
    </cfRule>
    <cfRule type="expression" dxfId="658" priority="859">
      <formula>$M28=#REF!</formula>
    </cfRule>
    <cfRule type="expression" dxfId="657" priority="860">
      <formula>$M28=#REF!</formula>
    </cfRule>
    <cfRule type="expression" dxfId="656" priority="861">
      <formula>$M28=#REF!</formula>
    </cfRule>
  </conditionalFormatting>
  <conditionalFormatting sqref="AE29">
    <cfRule type="expression" dxfId="655" priority="854">
      <formula>$M29=#REF!</formula>
    </cfRule>
    <cfRule type="expression" dxfId="654" priority="855">
      <formula>$M29=#REF!</formula>
    </cfRule>
    <cfRule type="expression" dxfId="653" priority="856">
      <formula>$M29=#REF!</formula>
    </cfRule>
    <cfRule type="expression" dxfId="652" priority="857">
      <formula>$M29=#REF!</formula>
    </cfRule>
  </conditionalFormatting>
  <conditionalFormatting sqref="AE30">
    <cfRule type="expression" dxfId="651" priority="850">
      <formula>$M30=#REF!</formula>
    </cfRule>
    <cfRule type="expression" dxfId="650" priority="851">
      <formula>$M30=#REF!</formula>
    </cfRule>
    <cfRule type="expression" dxfId="649" priority="852">
      <formula>$M30=#REF!</formula>
    </cfRule>
    <cfRule type="expression" dxfId="648" priority="853">
      <formula>$M30=#REF!</formula>
    </cfRule>
  </conditionalFormatting>
  <conditionalFormatting sqref="AE31">
    <cfRule type="expression" dxfId="647" priority="846">
      <formula>$M31=#REF!</formula>
    </cfRule>
    <cfRule type="expression" dxfId="646" priority="847">
      <formula>$M31=#REF!</formula>
    </cfRule>
    <cfRule type="expression" dxfId="645" priority="848">
      <formula>$M31=#REF!</formula>
    </cfRule>
    <cfRule type="expression" dxfId="644" priority="849">
      <formula>$M31=#REF!</formula>
    </cfRule>
  </conditionalFormatting>
  <conditionalFormatting sqref="AE34">
    <cfRule type="expression" dxfId="643" priority="830">
      <formula>$M34=#REF!</formula>
    </cfRule>
    <cfRule type="expression" dxfId="642" priority="831">
      <formula>$M34=#REF!</formula>
    </cfRule>
    <cfRule type="expression" dxfId="641" priority="832">
      <formula>$M34=#REF!</formula>
    </cfRule>
    <cfRule type="expression" dxfId="640" priority="833">
      <formula>$M34=#REF!</formula>
    </cfRule>
  </conditionalFormatting>
  <conditionalFormatting sqref="Q28:R30">
    <cfRule type="cellIs" dxfId="639" priority="829" operator="equal">
      <formula>"Mut+ext"</formula>
    </cfRule>
  </conditionalFormatting>
  <conditionalFormatting sqref="AB29:AB31">
    <cfRule type="expression" dxfId="638" priority="825">
      <formula>$M29=#REF!</formula>
    </cfRule>
    <cfRule type="expression" dxfId="637" priority="826">
      <formula>$M29=#REF!</formula>
    </cfRule>
    <cfRule type="expression" dxfId="636" priority="827">
      <formula>$M29=#REF!</formula>
    </cfRule>
    <cfRule type="expression" dxfId="635" priority="828">
      <formula>$M29=#REF!</formula>
    </cfRule>
  </conditionalFormatting>
  <conditionalFormatting sqref="AF41">
    <cfRule type="expression" dxfId="634" priority="821">
      <formula>$M41=#REF!</formula>
    </cfRule>
    <cfRule type="expression" dxfId="633" priority="822">
      <formula>$M41=#REF!</formula>
    </cfRule>
    <cfRule type="expression" dxfId="632" priority="823">
      <formula>$M41=#REF!</formula>
    </cfRule>
    <cfRule type="expression" dxfId="631" priority="824">
      <formula>$M41=#REF!</formula>
    </cfRule>
  </conditionalFormatting>
  <conditionalFormatting sqref="AF35:AF38">
    <cfRule type="expression" dxfId="630" priority="817">
      <formula>$M35=#REF!</formula>
    </cfRule>
    <cfRule type="expression" dxfId="629" priority="818">
      <formula>$M35=#REF!</formula>
    </cfRule>
    <cfRule type="expression" dxfId="628" priority="819">
      <formula>$M35=#REF!</formula>
    </cfRule>
    <cfRule type="expression" dxfId="627" priority="820">
      <formula>$M35=#REF!</formula>
    </cfRule>
  </conditionalFormatting>
  <conditionalFormatting sqref="AB35:AB36">
    <cfRule type="expression" dxfId="626" priority="813">
      <formula>$M35=#REF!</formula>
    </cfRule>
    <cfRule type="expression" dxfId="625" priority="814">
      <formula>$M35=#REF!</formula>
    </cfRule>
    <cfRule type="expression" dxfId="624" priority="815">
      <formula>$M35=#REF!</formula>
    </cfRule>
    <cfRule type="expression" dxfId="623" priority="816">
      <formula>$M35=#REF!</formula>
    </cfRule>
  </conditionalFormatting>
  <conditionalFormatting sqref="AB41">
    <cfRule type="expression" dxfId="622" priority="809">
      <formula>$M41=#REF!</formula>
    </cfRule>
    <cfRule type="expression" dxfId="621" priority="810">
      <formula>$M41=#REF!</formula>
    </cfRule>
    <cfRule type="expression" dxfId="620" priority="811">
      <formula>$M41=#REF!</formula>
    </cfRule>
    <cfRule type="expression" dxfId="619" priority="812">
      <formula>$M41=#REF!</formula>
    </cfRule>
  </conditionalFormatting>
  <conditionalFormatting sqref="AE35:AE36">
    <cfRule type="expression" dxfId="618" priority="805">
      <formula>$M35=#REF!</formula>
    </cfRule>
    <cfRule type="expression" dxfId="617" priority="806">
      <formula>$M35=#REF!</formula>
    </cfRule>
    <cfRule type="expression" dxfId="616" priority="807">
      <formula>$M35=#REF!</formula>
    </cfRule>
    <cfRule type="expression" dxfId="615" priority="808">
      <formula>$M35=#REF!</formula>
    </cfRule>
  </conditionalFormatting>
  <conditionalFormatting sqref="AE37">
    <cfRule type="expression" dxfId="614" priority="801">
      <formula>$M37=#REF!</formula>
    </cfRule>
    <cfRule type="expression" dxfId="613" priority="802">
      <formula>$M37=#REF!</formula>
    </cfRule>
    <cfRule type="expression" dxfId="612" priority="803">
      <formula>$M37=#REF!</formula>
    </cfRule>
    <cfRule type="expression" dxfId="611" priority="804">
      <formula>$M37=#REF!</formula>
    </cfRule>
  </conditionalFormatting>
  <conditionalFormatting sqref="AE38">
    <cfRule type="expression" dxfId="610" priority="797">
      <formula>$M38=#REF!</formula>
    </cfRule>
    <cfRule type="expression" dxfId="609" priority="798">
      <formula>$M38=#REF!</formula>
    </cfRule>
    <cfRule type="expression" dxfId="608" priority="799">
      <formula>$M38=#REF!</formula>
    </cfRule>
    <cfRule type="expression" dxfId="607" priority="800">
      <formula>$M38=#REF!</formula>
    </cfRule>
  </conditionalFormatting>
  <conditionalFormatting sqref="AE39">
    <cfRule type="expression" dxfId="606" priority="793">
      <formula>$M39=#REF!</formula>
    </cfRule>
    <cfRule type="expression" dxfId="605" priority="794">
      <formula>$M39=#REF!</formula>
    </cfRule>
    <cfRule type="expression" dxfId="604" priority="795">
      <formula>$M39=#REF!</formula>
    </cfRule>
    <cfRule type="expression" dxfId="603" priority="796">
      <formula>$M39=#REF!</formula>
    </cfRule>
  </conditionalFormatting>
  <conditionalFormatting sqref="AE41">
    <cfRule type="expression" dxfId="602" priority="777">
      <formula>$M41=#REF!</formula>
    </cfRule>
    <cfRule type="expression" dxfId="601" priority="778">
      <formula>$M41=#REF!</formula>
    </cfRule>
    <cfRule type="expression" dxfId="600" priority="779">
      <formula>$M41=#REF!</formula>
    </cfRule>
    <cfRule type="expression" dxfId="599" priority="780">
      <formula>$M41=#REF!</formula>
    </cfRule>
  </conditionalFormatting>
  <conditionalFormatting sqref="AB37:AB38">
    <cfRule type="expression" dxfId="598" priority="772">
      <formula>$M37=#REF!</formula>
    </cfRule>
    <cfRule type="expression" dxfId="597" priority="773">
      <formula>$M37=#REF!</formula>
    </cfRule>
    <cfRule type="expression" dxfId="596" priority="774">
      <formula>$M37=#REF!</formula>
    </cfRule>
    <cfRule type="expression" dxfId="595" priority="775">
      <formula>$M37=#REF!</formula>
    </cfRule>
  </conditionalFormatting>
  <conditionalFormatting sqref="Q14:R14">
    <cfRule type="cellIs" dxfId="594" priority="375" operator="equal">
      <formula>"Mut+ext"</formula>
    </cfRule>
  </conditionalFormatting>
  <conditionalFormatting sqref="AF22:AF25">
    <cfRule type="expression" dxfId="593" priority="345">
      <formula>$M22=#REF!</formula>
    </cfRule>
    <cfRule type="expression" dxfId="592" priority="346">
      <formula>$M22=#REF!</formula>
    </cfRule>
    <cfRule type="expression" dxfId="591" priority="347">
      <formula>$M22=#REF!</formula>
    </cfRule>
    <cfRule type="expression" dxfId="590" priority="348">
      <formula>$M22=#REF!</formula>
    </cfRule>
  </conditionalFormatting>
  <conditionalFormatting sqref="AE22">
    <cfRule type="expression" dxfId="589" priority="341">
      <formula>$M22=#REF!</formula>
    </cfRule>
    <cfRule type="expression" dxfId="588" priority="342">
      <formula>$M22=#REF!</formula>
    </cfRule>
    <cfRule type="expression" dxfId="587" priority="343">
      <formula>$M22=#REF!</formula>
    </cfRule>
    <cfRule type="expression" dxfId="586" priority="344">
      <formula>$M22=#REF!</formula>
    </cfRule>
  </conditionalFormatting>
  <conditionalFormatting sqref="AE23">
    <cfRule type="expression" dxfId="585" priority="337">
      <formula>$M23=#REF!</formula>
    </cfRule>
    <cfRule type="expression" dxfId="584" priority="338">
      <formula>$M23=#REF!</formula>
    </cfRule>
    <cfRule type="expression" dxfId="583" priority="339">
      <formula>$M23=#REF!</formula>
    </cfRule>
    <cfRule type="expression" dxfId="582" priority="340">
      <formula>$M23=#REF!</formula>
    </cfRule>
  </conditionalFormatting>
  <conditionalFormatting sqref="AE25">
    <cfRule type="expression" dxfId="581" priority="333">
      <formula>$M25=#REF!</formula>
    </cfRule>
    <cfRule type="expression" dxfId="580" priority="334">
      <formula>$M25=#REF!</formula>
    </cfRule>
    <cfRule type="expression" dxfId="579" priority="335">
      <formula>$M25=#REF!</formula>
    </cfRule>
    <cfRule type="expression" dxfId="578" priority="336">
      <formula>$M25=#REF!</formula>
    </cfRule>
  </conditionalFormatting>
  <conditionalFormatting sqref="AE24">
    <cfRule type="expression" dxfId="577" priority="329">
      <formula>$M24=#REF!</formula>
    </cfRule>
    <cfRule type="expression" dxfId="576" priority="330">
      <formula>$M24=#REF!</formula>
    </cfRule>
    <cfRule type="expression" dxfId="575" priority="331">
      <formula>$M24=#REF!</formula>
    </cfRule>
    <cfRule type="expression" dxfId="574" priority="332">
      <formula>$M24=#REF!</formula>
    </cfRule>
  </conditionalFormatting>
  <conditionalFormatting sqref="Q22:R25">
    <cfRule type="cellIs" dxfId="573" priority="328" operator="equal">
      <formula>"Mut+ext"</formula>
    </cfRule>
  </conditionalFormatting>
  <conditionalFormatting sqref="AB22:AB25">
    <cfRule type="expression" dxfId="572" priority="324">
      <formula>$M22=#REF!</formula>
    </cfRule>
    <cfRule type="expression" dxfId="571" priority="325">
      <formula>$M22=#REF!</formula>
    </cfRule>
    <cfRule type="expression" dxfId="570" priority="326">
      <formula>$M22=#REF!</formula>
    </cfRule>
    <cfRule type="expression" dxfId="569" priority="327">
      <formula>$M22=#REF!</formula>
    </cfRule>
  </conditionalFormatting>
  <conditionalFormatting sqref="AE32">
    <cfRule type="expression" dxfId="568" priority="316">
      <formula>$M32=#REF!</formula>
    </cfRule>
    <cfRule type="expression" dxfId="567" priority="317">
      <formula>$M32=#REF!</formula>
    </cfRule>
    <cfRule type="expression" dxfId="566" priority="318">
      <formula>$M32=#REF!</formula>
    </cfRule>
    <cfRule type="expression" dxfId="565" priority="319">
      <formula>$M32=#REF!</formula>
    </cfRule>
  </conditionalFormatting>
  <conditionalFormatting sqref="Q32:R32">
    <cfRule type="cellIs" dxfId="564" priority="307" operator="equal">
      <formula>"Mut+ext"</formula>
    </cfRule>
  </conditionalFormatting>
  <conditionalFormatting sqref="Q46:R48">
    <cfRule type="cellIs" dxfId="563" priority="123" operator="equal">
      <formula>"Mut+ext"</formula>
    </cfRule>
  </conditionalFormatting>
  <conditionalFormatting sqref="Q52:R53">
    <cfRule type="cellIs" dxfId="562" priority="110" operator="equal">
      <formula>"Mut+ext"</formula>
    </cfRule>
  </conditionalFormatting>
  <conditionalFormatting sqref="Q31:R31">
    <cfRule type="cellIs" dxfId="561" priority="1" operator="equal">
      <formula>"Mut+ext"</formula>
    </cfRule>
  </conditionalFormatting>
  <dataValidations count="9">
    <dataValidation type="list" allowBlank="1" showInputMessage="1" showErrorMessage="1" sqref="E19:E26 E43:E48 E50:E53 E55:E57 E59:E61 E12:E17 E28:E33 E35:E40" xr:uid="{00000000-0002-0000-0100-000000000000}">
      <formula1>"Obligatoire,Optionnelle,Facultative"</formula1>
    </dataValidation>
    <dataValidation type="list" allowBlank="1" showInputMessage="1" showErrorMessage="1" sqref="I6:K6" xr:uid="{00000000-0002-0000-0100-000001000000}">
      <formula1>"FI,Alternance,FC,Mixte"</formula1>
    </dataValidation>
    <dataValidation type="list" allowBlank="1" showInputMessage="1" showErrorMessage="1" sqref="B5:C6" xr:uid="{00000000-0002-0000-0100-000002000000}">
      <formula1>"P1,P2,P3,P4,P5,P6,P7,P8,P9,P10"</formula1>
    </dataValidation>
    <dataValidation type="list" allowBlank="1" showInputMessage="1" showErrorMessage="1" sqref="B3:C4" xr:uid="{00000000-0002-0000-0100-000003000000}">
      <formula1>"M1,M2"</formula1>
    </dataValidation>
    <dataValidation type="list" allowBlank="1" showInputMessage="1" showErrorMessage="1" sqref="Q19:R26 Q43:R48 Q50:R53 Q55:R57 Q59:R61 Q12:R17 Q28:R33 Q35:R40" xr:uid="{00000000-0002-0000-0100-000004000000}">
      <formula1>"Non,Mut,Mut+ext"</formula1>
    </dataValidation>
    <dataValidation type="list" allowBlank="1" showInputMessage="1" showErrorMessage="1" sqref="T59:U60" xr:uid="{00000000-0002-0000-0100-000005000000}">
      <formula1>"Oui,Non"</formula1>
    </dataValidation>
    <dataValidation type="list" allowBlank="1" showInputMessage="1" showErrorMessage="1" sqref="M62 M18 M27 M49 M58 M54" xr:uid="{00000000-0002-0000-0100-000006000000}">
      <formula1>$B$9:$B$13</formula1>
    </dataValidation>
    <dataValidation type="list" allowBlank="1" showInputMessage="1" showErrorMessage="1" sqref="L43:L62 L35:L40 L12:L33" xr:uid="{00000000-0002-0000-0100-000007000000}">
      <formula1>"1,2,3,4"</formula1>
    </dataValidation>
    <dataValidation type="list" allowBlank="1" showInputMessage="1" showErrorMessage="1" sqref="K43 K45:K62 K12:K33 K35:K40" xr:uid="{00000000-0002-0000-0100-000008000000}">
      <formula1>"Obligatoire,Option"</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9000000}">
          <x14:formula1>
            <xm:f>'C:\MAQUETTES DAF\B_TT\[MASTER_HISTOIRE_13052022.xlsx]Paramétrage'!#REF!</xm:f>
          </x14:formula1>
          <xm:sqref>J43:J48 J19:J26 J59:J61 J55:J57 J50:J53 H50:H53 H19:H26 H59:H61 H55:H57 H43:H44 H46:H48 M19:M26 M59:M61 M50:M53 M43:M48 M55:M57 M12:M17 H12:H17 J12:J17 H35:H40 J35:J40 M28:M33 J28:J33 H28:H33 M35:M40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6"/>
  <dimension ref="A1:AJ40"/>
  <sheetViews>
    <sheetView topLeftCell="N16" zoomScale="140" zoomScaleNormal="140" workbookViewId="0">
      <selection activeCell="W27" sqref="W27"/>
    </sheetView>
  </sheetViews>
  <sheetFormatPr defaultColWidth="11.42578125" defaultRowHeight="15" customHeight="1" outlineLevelCol="1"/>
  <cols>
    <col min="1" max="1" width="11.42578125" style="39"/>
    <col min="2" max="2" width="8.7109375" style="39" customWidth="1"/>
    <col min="3" max="3" width="12.28515625" style="39" customWidth="1"/>
    <col min="4" max="4" width="7.42578125" style="39" customWidth="1"/>
    <col min="5" max="5" width="11.28515625" style="39" bestFit="1" customWidth="1"/>
    <col min="6" max="6" width="8.7109375" style="39" customWidth="1"/>
    <col min="7" max="7" width="16.28515625" style="39" customWidth="1"/>
    <col min="8" max="8" width="23.85546875" style="39" customWidth="1"/>
    <col min="9" max="9" width="31.7109375" style="1" customWidth="1"/>
    <col min="10" max="10" width="11.7109375" style="1" customWidth="1"/>
    <col min="11" max="11" width="13" style="1" customWidth="1"/>
    <col min="12" max="12" width="9.28515625" style="1" customWidth="1"/>
    <col min="13" max="13" width="10" style="1" customWidth="1"/>
    <col min="14" max="14" width="11.7109375" style="1" customWidth="1"/>
    <col min="15" max="18" width="11.42578125" style="1"/>
    <col min="19" max="19" width="12.7109375" style="1" customWidth="1"/>
    <col min="20" max="21" width="12.28515625" style="1" customWidth="1"/>
    <col min="22" max="22" width="22" style="1" customWidth="1"/>
    <col min="23" max="23" width="11.7109375" style="40" customWidth="1"/>
    <col min="24" max="29" width="12.28515625" style="1" customWidth="1"/>
    <col min="30" max="30" width="34" style="1" customWidth="1"/>
    <col min="31" max="32" width="51.140625" style="1" customWidth="1"/>
    <col min="33" max="33" width="11.140625" style="1" customWidth="1" outlineLevel="1"/>
    <col min="34" max="34" width="10.7109375" style="1" customWidth="1" outlineLevel="1"/>
    <col min="35" max="36" width="11.42578125" style="1" outlineLevel="1"/>
    <col min="37" max="16384" width="11.42578125" style="1"/>
  </cols>
  <sheetData>
    <row r="1" spans="1:36" ht="15" customHeight="1">
      <c r="A1" s="39" t="s">
        <v>183</v>
      </c>
      <c r="I1" s="39"/>
      <c r="J1" s="39"/>
      <c r="K1" s="39"/>
      <c r="L1" s="39"/>
      <c r="M1" s="39"/>
      <c r="N1" s="39"/>
      <c r="O1" s="39"/>
      <c r="P1" s="39"/>
      <c r="Q1" s="39"/>
      <c r="R1" s="39"/>
      <c r="S1" s="39"/>
      <c r="W1" s="1"/>
      <c r="X1" s="40"/>
    </row>
    <row r="2" spans="1:36" ht="15" customHeight="1">
      <c r="F2" s="8"/>
      <c r="G2" s="8"/>
      <c r="H2" s="41"/>
      <c r="I2" s="39"/>
      <c r="J2" s="39"/>
      <c r="K2" s="39"/>
      <c r="L2" s="39"/>
      <c r="M2" s="39"/>
      <c r="N2" s="39"/>
      <c r="O2" s="39"/>
      <c r="P2" s="39"/>
      <c r="Q2" s="39"/>
      <c r="R2" s="39"/>
      <c r="S2" s="39"/>
      <c r="W2" s="1"/>
      <c r="Y2" s="29" t="s">
        <v>25</v>
      </c>
      <c r="Z2" s="29" t="s">
        <v>26</v>
      </c>
      <c r="AG2" s="353" t="s">
        <v>10</v>
      </c>
      <c r="AH2" s="353"/>
      <c r="AI2" s="353" t="s">
        <v>11</v>
      </c>
      <c r="AJ2" s="353"/>
    </row>
    <row r="3" spans="1:36" ht="15" customHeight="1">
      <c r="B3" s="354" t="s">
        <v>11</v>
      </c>
      <c r="C3" s="354"/>
      <c r="F3" s="42"/>
      <c r="G3" s="8"/>
      <c r="H3" s="43" t="s">
        <v>27</v>
      </c>
      <c r="I3" s="355" t="s">
        <v>184</v>
      </c>
      <c r="J3" s="355"/>
      <c r="K3" s="355"/>
      <c r="N3" s="39"/>
      <c r="O3" s="39"/>
      <c r="P3" s="39"/>
      <c r="W3" s="356" t="str">
        <f>Paramétrage!I6</f>
        <v>M - Mention</v>
      </c>
      <c r="X3" s="357"/>
      <c r="Y3" s="29">
        <f>ROUND(SUMIFS($W$12:$W$38,$H$12:$H$38,$W3,$Q$12:$Q$38,"&lt;&gt;Mut+ext"),0)</f>
        <v>8</v>
      </c>
      <c r="Z3" s="29">
        <f ca="1">SUMIF($H$12:$H$58,$W3,$AA$12:$AA$37)</f>
        <v>152</v>
      </c>
      <c r="AG3" s="353">
        <f>IF($B$3="M2",0,I7)</f>
        <v>0</v>
      </c>
      <c r="AH3" s="353"/>
      <c r="AI3" s="358">
        <f>IF($B$3="M1",0,I7)</f>
        <v>10</v>
      </c>
      <c r="AJ3" s="359"/>
    </row>
    <row r="4" spans="1:36" ht="15" customHeight="1">
      <c r="B4" s="354"/>
      <c r="C4" s="354"/>
      <c r="F4" s="42"/>
      <c r="G4" s="8"/>
      <c r="H4" s="44" t="s">
        <v>29</v>
      </c>
      <c r="I4" s="355" t="s">
        <v>30</v>
      </c>
      <c r="J4" s="355"/>
      <c r="K4" s="355"/>
      <c r="N4" s="39"/>
      <c r="O4" s="39"/>
      <c r="P4" s="39"/>
      <c r="W4" s="356" t="str">
        <f>Paramétrage!I7</f>
        <v>TR - Transversale</v>
      </c>
      <c r="X4" s="357"/>
      <c r="Y4" s="29">
        <f>ROUND(SUMIFS($W$12:$W$38,$H$12:$H$38,$W4,$Q$12:$Q$38,"&lt;&gt;Mut+ext"),0)</f>
        <v>0</v>
      </c>
      <c r="Z4" s="29">
        <f ca="1">SUMIF($H$12:$H$58,$W4,$AA$12:$AA$37)</f>
        <v>0</v>
      </c>
      <c r="AG4" s="29">
        <f>IF($B$3="M2",0,Y3)</f>
        <v>0</v>
      </c>
      <c r="AH4" s="29">
        <f>IF($B$3="M2",0,Z3)</f>
        <v>0</v>
      </c>
      <c r="AI4" s="29">
        <f>IF($B$3="M1",0,Y3)</f>
        <v>8</v>
      </c>
      <c r="AJ4" s="29">
        <f ca="1">IF($B$3="M1",0,Z3)</f>
        <v>152</v>
      </c>
    </row>
    <row r="5" spans="1:36" ht="15" customHeight="1">
      <c r="A5" s="46"/>
      <c r="B5" s="354" t="s">
        <v>31</v>
      </c>
      <c r="C5" s="354"/>
      <c r="D5" s="47"/>
      <c r="E5" s="47"/>
      <c r="F5" s="47"/>
      <c r="G5" s="47"/>
      <c r="H5" s="43" t="s">
        <v>32</v>
      </c>
      <c r="I5" s="355" t="s">
        <v>185</v>
      </c>
      <c r="J5" s="355"/>
      <c r="K5" s="355"/>
      <c r="W5" s="356" t="str">
        <f>Paramétrage!I8</f>
        <v>RFC - Recettes de FC</v>
      </c>
      <c r="X5" s="357"/>
      <c r="Y5" s="29">
        <f>ROUND(SUMIFS($W$12:$W$38,$H$12:$H$38,$W5,$Q$12:$Q$38,"&lt;&gt;Mut+ext"),0)</f>
        <v>0</v>
      </c>
      <c r="Z5" s="29">
        <f ca="1">SUMIF($H$12:$H$58,$W5,$AA$12:$AA$37)</f>
        <v>0</v>
      </c>
      <c r="AG5" s="29">
        <f t="shared" ref="AG5:AH8" si="0">IF($B$3="M2",0,Y4)</f>
        <v>0</v>
      </c>
      <c r="AH5" s="29">
        <f t="shared" si="0"/>
        <v>0</v>
      </c>
      <c r="AI5" s="29">
        <f t="shared" ref="AI5:AJ8" si="1">IF($B$3="M1",0,Y4)</f>
        <v>0</v>
      </c>
      <c r="AJ5" s="29">
        <f t="shared" ca="1" si="1"/>
        <v>0</v>
      </c>
    </row>
    <row r="6" spans="1:36" ht="15" customHeight="1">
      <c r="A6" s="46"/>
      <c r="B6" s="354"/>
      <c r="C6" s="354"/>
      <c r="D6" s="47"/>
      <c r="E6" s="47"/>
      <c r="H6" s="43" t="s">
        <v>33</v>
      </c>
      <c r="I6" s="355" t="s">
        <v>34</v>
      </c>
      <c r="J6" s="355"/>
      <c r="K6" s="355"/>
      <c r="W6" s="356" t="str">
        <f>Paramétrage!I9</f>
        <v>RA - Recettes d'apprentissage</v>
      </c>
      <c r="X6" s="357"/>
      <c r="Y6" s="29">
        <f>ROUND(SUMIFS($W$12:$W$38,$H$12:$H$38,$W6,$Q$12:$Q$38,"&lt;&gt;Mut+ext"),0)</f>
        <v>0</v>
      </c>
      <c r="Z6" s="29">
        <f ca="1">SUMIF($H$12:$H$58,$W6,$AA$12:$AA$37)</f>
        <v>0</v>
      </c>
      <c r="AG6" s="29">
        <f t="shared" si="0"/>
        <v>0</v>
      </c>
      <c r="AH6" s="29">
        <f t="shared" si="0"/>
        <v>0</v>
      </c>
      <c r="AI6" s="29">
        <f t="shared" si="1"/>
        <v>0</v>
      </c>
      <c r="AJ6" s="29">
        <f t="shared" ca="1" si="1"/>
        <v>0</v>
      </c>
    </row>
    <row r="7" spans="1:36" ht="15" customHeight="1">
      <c r="A7" s="46"/>
      <c r="B7" s="46"/>
      <c r="C7" s="46"/>
      <c r="D7" s="47"/>
      <c r="E7" s="47"/>
      <c r="F7" s="47"/>
      <c r="G7" s="47"/>
      <c r="H7" s="48" t="s">
        <v>35</v>
      </c>
      <c r="I7" s="355">
        <v>10</v>
      </c>
      <c r="J7" s="355"/>
      <c r="K7" s="355"/>
      <c r="W7" s="356" t="str">
        <f>Paramétrage!I10</f>
        <v>RP - Recettes propres autres</v>
      </c>
      <c r="X7" s="357"/>
      <c r="Y7" s="29">
        <f>ROUND(SUMIFS($W$12:$W$38,$H$12:$H$38,$W7,$Q$12:$Q$38,"&lt;&gt;Mut+ext"),0)</f>
        <v>0</v>
      </c>
      <c r="Z7" s="29">
        <f ca="1">SUMIF($H$12:$H$58,$W7,$AA$12:$AA$37)</f>
        <v>0</v>
      </c>
      <c r="AG7" s="29">
        <f t="shared" si="0"/>
        <v>0</v>
      </c>
      <c r="AH7" s="29">
        <f t="shared" si="0"/>
        <v>0</v>
      </c>
      <c r="AI7" s="29">
        <f t="shared" si="1"/>
        <v>0</v>
      </c>
      <c r="AJ7" s="29">
        <f t="shared" ca="1" si="1"/>
        <v>0</v>
      </c>
    </row>
    <row r="8" spans="1:36" ht="15" customHeight="1">
      <c r="A8" s="49"/>
      <c r="B8" s="49"/>
      <c r="C8" s="49"/>
      <c r="D8" s="47"/>
      <c r="E8" s="47"/>
      <c r="F8" s="47"/>
      <c r="G8" s="47"/>
      <c r="H8" s="1"/>
      <c r="W8" s="1"/>
      <c r="AG8" s="29">
        <f t="shared" si="0"/>
        <v>0</v>
      </c>
      <c r="AH8" s="29">
        <f t="shared" si="0"/>
        <v>0</v>
      </c>
      <c r="AI8" s="29">
        <f t="shared" si="1"/>
        <v>0</v>
      </c>
      <c r="AJ8" s="29">
        <f t="shared" ca="1" si="1"/>
        <v>0</v>
      </c>
    </row>
    <row r="9" spans="1:36" ht="15" customHeight="1" thickBot="1">
      <c r="D9" s="1"/>
      <c r="E9" s="1"/>
      <c r="F9" s="1"/>
      <c r="G9" s="1"/>
      <c r="H9" s="1"/>
      <c r="W9" s="1"/>
    </row>
    <row r="10" spans="1:36" ht="15" customHeight="1">
      <c r="A10" s="50"/>
      <c r="B10" s="395" t="s">
        <v>36</v>
      </c>
      <c r="C10" s="396"/>
      <c r="D10" s="396"/>
      <c r="E10" s="397"/>
      <c r="F10" s="385" t="s">
        <v>37</v>
      </c>
      <c r="G10" s="385" t="s">
        <v>38</v>
      </c>
      <c r="H10" s="385" t="s">
        <v>39</v>
      </c>
      <c r="I10" s="390" t="s">
        <v>40</v>
      </c>
      <c r="J10" s="381" t="s">
        <v>41</v>
      </c>
      <c r="K10" s="381" t="s">
        <v>42</v>
      </c>
      <c r="L10" s="390" t="s">
        <v>43</v>
      </c>
      <c r="M10" s="385" t="s">
        <v>44</v>
      </c>
      <c r="N10" s="385" t="s">
        <v>45</v>
      </c>
      <c r="O10" s="381" t="s">
        <v>46</v>
      </c>
      <c r="P10" s="375" t="s">
        <v>47</v>
      </c>
      <c r="Q10" s="393" t="s">
        <v>48</v>
      </c>
      <c r="R10" s="385" t="s">
        <v>49</v>
      </c>
      <c r="S10" s="375" t="s">
        <v>50</v>
      </c>
      <c r="T10" s="376"/>
      <c r="U10" s="376"/>
      <c r="V10" s="377"/>
      <c r="W10" s="381" t="s">
        <v>51</v>
      </c>
      <c r="X10" s="51" t="s">
        <v>52</v>
      </c>
      <c r="Y10" s="52" t="s">
        <v>53</v>
      </c>
      <c r="Z10" s="52" t="s">
        <v>54</v>
      </c>
      <c r="AA10" s="53" t="s">
        <v>55</v>
      </c>
      <c r="AB10" s="383" t="s">
        <v>56</v>
      </c>
      <c r="AC10" s="376"/>
      <c r="AD10" s="376"/>
      <c r="AE10" s="385" t="s">
        <v>57</v>
      </c>
      <c r="AF10" s="387" t="s">
        <v>58</v>
      </c>
      <c r="AG10" s="381" t="s">
        <v>59</v>
      </c>
      <c r="AH10" s="363" t="s">
        <v>60</v>
      </c>
    </row>
    <row r="11" spans="1:36" ht="15" customHeight="1" thickBot="1">
      <c r="A11" s="50"/>
      <c r="B11" s="54" t="s">
        <v>61</v>
      </c>
      <c r="C11" s="55" t="s">
        <v>62</v>
      </c>
      <c r="D11" s="56" t="s">
        <v>63</v>
      </c>
      <c r="E11" s="56" t="s">
        <v>64</v>
      </c>
      <c r="F11" s="392"/>
      <c r="G11" s="392"/>
      <c r="H11" s="392"/>
      <c r="I11" s="391"/>
      <c r="J11" s="382"/>
      <c r="K11" s="382"/>
      <c r="L11" s="391"/>
      <c r="M11" s="392"/>
      <c r="N11" s="386"/>
      <c r="O11" s="382"/>
      <c r="P11" s="378"/>
      <c r="Q11" s="394"/>
      <c r="R11" s="386"/>
      <c r="S11" s="378"/>
      <c r="T11" s="379"/>
      <c r="U11" s="379"/>
      <c r="V11" s="380"/>
      <c r="W11" s="382"/>
      <c r="X11" s="57">
        <f>X30+X38</f>
        <v>128</v>
      </c>
      <c r="Y11" s="58">
        <f>Y30+Y38</f>
        <v>0</v>
      </c>
      <c r="Z11" s="58">
        <f>Z30+Z38</f>
        <v>128</v>
      </c>
      <c r="AA11" s="59">
        <f>AA30+AA38</f>
        <v>152</v>
      </c>
      <c r="AB11" s="384"/>
      <c r="AC11" s="379"/>
      <c r="AD11" s="379"/>
      <c r="AE11" s="386"/>
      <c r="AF11" s="388"/>
      <c r="AG11" s="389"/>
      <c r="AH11" s="364"/>
    </row>
    <row r="12" spans="1:36" ht="15" customHeight="1">
      <c r="A12" s="408" t="s">
        <v>65</v>
      </c>
      <c r="B12" s="398" t="s">
        <v>66</v>
      </c>
      <c r="C12" s="365" t="s">
        <v>186</v>
      </c>
      <c r="D12" s="368">
        <v>18</v>
      </c>
      <c r="E12" s="368" t="s">
        <v>68</v>
      </c>
      <c r="F12" s="60" t="s">
        <v>69</v>
      </c>
      <c r="G12" s="60" t="s">
        <v>187</v>
      </c>
      <c r="H12" s="61" t="s">
        <v>71</v>
      </c>
      <c r="I12" s="62" t="s">
        <v>188</v>
      </c>
      <c r="J12" s="63">
        <v>22</v>
      </c>
      <c r="K12" s="64" t="s">
        <v>84</v>
      </c>
      <c r="L12" s="221">
        <v>3</v>
      </c>
      <c r="M12" s="66" t="s">
        <v>73</v>
      </c>
      <c r="N12" s="67">
        <v>24</v>
      </c>
      <c r="O12" s="68">
        <v>10</v>
      </c>
      <c r="P12" s="69">
        <v>40</v>
      </c>
      <c r="Q12" s="222" t="s">
        <v>74</v>
      </c>
      <c r="R12" s="254">
        <v>0</v>
      </c>
      <c r="S12" s="417" t="s">
        <v>189</v>
      </c>
      <c r="T12" s="412"/>
      <c r="U12" s="412"/>
      <c r="V12" s="418"/>
      <c r="W12" s="223">
        <f>IF(OR(P12="",M12=Paramétrage!$C$10,M12=Paramétrage!$C$13,M12=Paramétrage!$C$17,M12=Paramétrage!$C$20,M12=Paramétrage!$C$24,M12=Paramétrage!$C$27,AND(M12&lt;&gt;Paramétrage!$C$9,Q12="Mut+ext")),0,ROUNDUP(O12/P12,0))</f>
        <v>0</v>
      </c>
      <c r="X12" s="72">
        <f>IF(OR(M12="",Q12="Mut+ext"),0,IF(VLOOKUP(M12,Paramétrage!$C$6:$E$29,2,0)=0,0,IF(P12="","saisir capacité",N12*W12*VLOOKUP(M12,Paramétrage!$C$6:$E$29,2,0))))</f>
        <v>0</v>
      </c>
      <c r="Y12" s="73"/>
      <c r="Z12" s="74">
        <f t="shared" ref="Z12" si="2">IF(OR(M12="",Q12="Mut+ext"),0,IF(ISERROR(X12+Y12)=TRUE,X12,X12+Y12))</f>
        <v>0</v>
      </c>
      <c r="AA12" s="75">
        <f>IF(OR(M12="",Q12="Mut+ext"),0,IF(ISERROR(Y12+X12*VLOOKUP(M12,Paramétrage!$C$6:$E$29,3,0))=TRUE,Z12,Y12+X12*VLOOKUP(M12,Paramétrage!$C$6:$E$29,3,0)))</f>
        <v>0</v>
      </c>
      <c r="AB12" s="411"/>
      <c r="AC12" s="412"/>
      <c r="AD12" s="413"/>
      <c r="AE12" s="226"/>
      <c r="AF12" s="225"/>
      <c r="AG12" s="78">
        <f>IF(F12="",0,IF(K12="",0,IF(SUMIF($F$12:$F$16,F12,$O$12:$O$16)=0,0,IF(OR(L12="",K12="obligatoire"),AH12/SUMIF($F$12:$F$16,F12,$O$12:$O$16),AH12/(SUMIF($F$12:$F$16,F12,$O$12:$O$16)/L12)))))</f>
        <v>18</v>
      </c>
      <c r="AH12" s="82">
        <f t="shared" ref="AH12" si="3">N12*O12</f>
        <v>240</v>
      </c>
    </row>
    <row r="13" spans="1:36" ht="15" customHeight="1">
      <c r="A13" s="409"/>
      <c r="B13" s="398"/>
      <c r="C13" s="366"/>
      <c r="D13" s="368"/>
      <c r="E13" s="368"/>
      <c r="F13" s="60" t="s">
        <v>69</v>
      </c>
      <c r="G13" s="60" t="s">
        <v>190</v>
      </c>
      <c r="H13" s="61" t="s">
        <v>71</v>
      </c>
      <c r="I13" s="62" t="s">
        <v>191</v>
      </c>
      <c r="J13" s="63">
        <v>22</v>
      </c>
      <c r="K13" s="64" t="s">
        <v>84</v>
      </c>
      <c r="L13" s="221">
        <v>3</v>
      </c>
      <c r="M13" s="66" t="s">
        <v>73</v>
      </c>
      <c r="N13" s="67">
        <v>24</v>
      </c>
      <c r="O13" s="68">
        <v>10</v>
      </c>
      <c r="P13" s="69">
        <v>40</v>
      </c>
      <c r="Q13" s="222" t="s">
        <v>74</v>
      </c>
      <c r="R13" s="254">
        <v>0</v>
      </c>
      <c r="S13" s="417" t="s">
        <v>189</v>
      </c>
      <c r="T13" s="412"/>
      <c r="U13" s="412"/>
      <c r="V13" s="418"/>
      <c r="W13" s="223">
        <f>IF(OR(P13="",M13=Paramétrage!$C$10,M13=Paramétrage!$C$13,M13=Paramétrage!$C$17,M13=Paramétrage!$C$20,M13=Paramétrage!$C$24,M13=Paramétrage!$C$27,AND(M13&lt;&gt;Paramétrage!$C$9,Q13="Mut+ext")),0,ROUNDUP(O13/P13,0))</f>
        <v>0</v>
      </c>
      <c r="X13" s="72">
        <f>IF(OR(M13="",Q13="Mut+ext"),0,IF(VLOOKUP(M13,Paramétrage!$C$6:$E$29,2,0)=0,0,IF(P13="","saisir capacité",N13*W13*VLOOKUP(M13,Paramétrage!$C$6:$E$29,2,0))))</f>
        <v>0</v>
      </c>
      <c r="Y13" s="73"/>
      <c r="Z13" s="74">
        <f t="shared" ref="Z13:Z16" si="4">IF(OR(M13="",Q13="Mut+ext"),0,IF(ISERROR(X13+Y13)=TRUE,X13,X13+Y13))</f>
        <v>0</v>
      </c>
      <c r="AA13" s="75">
        <f>IF(OR(M13="",Q13="Mut+ext"),0,IF(ISERROR(Y13+X13*VLOOKUP(M13,Paramétrage!$C$6:$E$29,3,0))=TRUE,Z13,Y13+X13*VLOOKUP(M13,Paramétrage!$C$6:$E$29,3,0)))</f>
        <v>0</v>
      </c>
      <c r="AB13" s="411"/>
      <c r="AC13" s="412"/>
      <c r="AD13" s="413"/>
      <c r="AE13" s="227"/>
      <c r="AF13" s="225"/>
      <c r="AG13" s="78">
        <f>IF(F13="",0,IF(K13="",0,IF(SUMIF($F$12:$F$16,F13,$O$12:$O$16)=0,0,IF(OR(L13="",K13="obligatoire"),AH13/SUMIF($F$12:$F$16,F13,$O$12:$O$16),AH13/(SUMIF($F$12:$F$16,F13,$O$12:$O$16)/L13)))))</f>
        <v>18</v>
      </c>
      <c r="AH13" s="82">
        <f t="shared" ref="AH13:AH16" si="5">N13*O13</f>
        <v>240</v>
      </c>
    </row>
    <row r="14" spans="1:36" ht="15" customHeight="1">
      <c r="A14" s="409"/>
      <c r="B14" s="398"/>
      <c r="C14" s="366"/>
      <c r="D14" s="368"/>
      <c r="E14" s="368"/>
      <c r="F14" s="60" t="s">
        <v>69</v>
      </c>
      <c r="G14" s="60" t="s">
        <v>192</v>
      </c>
      <c r="H14" s="61" t="s">
        <v>71</v>
      </c>
      <c r="I14" s="62" t="s">
        <v>193</v>
      </c>
      <c r="J14" s="63">
        <v>22</v>
      </c>
      <c r="K14" s="64" t="s">
        <v>84</v>
      </c>
      <c r="L14" s="221">
        <v>3</v>
      </c>
      <c r="M14" s="66" t="s">
        <v>73</v>
      </c>
      <c r="N14" s="282">
        <v>24</v>
      </c>
      <c r="O14" s="68">
        <v>10</v>
      </c>
      <c r="P14" s="69">
        <v>40</v>
      </c>
      <c r="Q14" s="222" t="s">
        <v>79</v>
      </c>
      <c r="R14" s="254">
        <v>1</v>
      </c>
      <c r="S14" s="417" t="s">
        <v>194</v>
      </c>
      <c r="T14" s="412"/>
      <c r="U14" s="412"/>
      <c r="V14" s="418"/>
      <c r="W14" s="223">
        <f>IF(OR(P14="",M14=Paramétrage!$C$10,M14=Paramétrage!$C$13,M14=Paramétrage!$C$17,M14=Paramétrage!$C$20,M14=Paramétrage!$C$24,M14=Paramétrage!$C$27,AND(M14&lt;&gt;Paramétrage!$C$9,Q14="Mut+ext")),0,ROUNDUP(O14/P14,0))</f>
        <v>1</v>
      </c>
      <c r="X14" s="72">
        <f>IF(OR(M14="",Q14="Mut+ext"),0,IF(VLOOKUP(M14,Paramétrage!$C$6:$E$29,2,0)=0,0,IF(P14="","saisir capacité",N14*W14*VLOOKUP(M14,Paramétrage!$C$6:$E$29,2,0))))</f>
        <v>24</v>
      </c>
      <c r="Y14" s="73"/>
      <c r="Z14" s="74">
        <f t="shared" si="4"/>
        <v>24</v>
      </c>
      <c r="AA14" s="75">
        <f>IF(OR(M14="",Q14="Mut+ext"),0,IF(ISERROR(Y14+X14*VLOOKUP(M14,Paramétrage!$C$6:$E$29,3,0))=TRUE,Z14,Y14+X14*VLOOKUP(M14,Paramétrage!$C$6:$E$29,3,0)))</f>
        <v>36</v>
      </c>
      <c r="AB14" s="411"/>
      <c r="AC14" s="412"/>
      <c r="AD14" s="413"/>
      <c r="AE14" s="226"/>
      <c r="AF14" s="225"/>
      <c r="AG14" s="78">
        <f>IF(F14="",0,IF(K14="",0,IF(SUMIF($F$12:$F$16,F14,$O$12:$O$16)=0,0,IF(OR(L14="",K14="obligatoire"),AH14/SUMIF($F$12:$F$16,F14,$O$12:$O$16),AH14/(SUMIF($F$12:$F$16,F14,$O$12:$O$16)/L14)))))</f>
        <v>18</v>
      </c>
      <c r="AH14" s="82">
        <f t="shared" si="5"/>
        <v>240</v>
      </c>
    </row>
    <row r="15" spans="1:36" ht="15" customHeight="1">
      <c r="A15" s="409"/>
      <c r="B15" s="398"/>
      <c r="C15" s="366"/>
      <c r="D15" s="368"/>
      <c r="E15" s="368"/>
      <c r="F15" s="320" t="s">
        <v>69</v>
      </c>
      <c r="G15" s="320" t="s">
        <v>195</v>
      </c>
      <c r="H15" s="257" t="s">
        <v>71</v>
      </c>
      <c r="I15" s="258" t="s">
        <v>121</v>
      </c>
      <c r="J15" s="321">
        <v>22</v>
      </c>
      <c r="K15" s="275" t="s">
        <v>84</v>
      </c>
      <c r="L15" s="276">
        <v>3</v>
      </c>
      <c r="M15" s="277" t="s">
        <v>117</v>
      </c>
      <c r="N15" s="67">
        <v>24</v>
      </c>
      <c r="O15" s="68">
        <v>10</v>
      </c>
      <c r="P15" s="69">
        <v>40</v>
      </c>
      <c r="Q15" s="322" t="s">
        <v>74</v>
      </c>
      <c r="R15" s="254">
        <v>0</v>
      </c>
      <c r="S15" s="419"/>
      <c r="T15" s="420"/>
      <c r="U15" s="420"/>
      <c r="V15" s="421"/>
      <c r="W15" s="223">
        <f>IF(OR(P15="",M15=Paramétrage!$C$10,M15=Paramétrage!$C$13,M15=Paramétrage!$C$17,M15=Paramétrage!$C$20,M15=Paramétrage!$C$24,M15=Paramétrage!$C$27,AND(M15&lt;&gt;Paramétrage!$C$9,Q15="Mut+ext")),0,ROUNDUP(O15/P15,0))</f>
        <v>0</v>
      </c>
      <c r="X15" s="72">
        <f>IF(OR(M15="",Q15="Mut+ext"),0,IF(VLOOKUP(M15,Paramétrage!$C$6:$E$29,2,0)=0,0,IF(P15="","saisir capacité",N15*W15*VLOOKUP(M15,Paramétrage!$C$6:$E$29,2,0))))</f>
        <v>0</v>
      </c>
      <c r="Y15" s="73"/>
      <c r="Z15" s="74">
        <f t="shared" si="4"/>
        <v>0</v>
      </c>
      <c r="AA15" s="75">
        <f>IF(OR(M15="",Q15="Mut+ext"),0,IF(ISERROR(Y15+X15*VLOOKUP(M15,Paramétrage!$C$6:$E$29,3,0))=TRUE,Z15,Y15+X15*VLOOKUP(M15,Paramétrage!$C$6:$E$29,3,0)))</f>
        <v>0</v>
      </c>
      <c r="AB15" s="411"/>
      <c r="AC15" s="412"/>
      <c r="AD15" s="413"/>
      <c r="AE15" s="226"/>
      <c r="AF15" s="225"/>
      <c r="AG15" s="78">
        <f>IF(F15="",0,IF(K15="",0,IF(SUMIF($F$12:$F$16,F15,$O$12:$O$16)=0,0,IF(OR(L15="",K15="obligatoire"),AH15/SUMIF($F$12:$F$16,F15,$O$12:$O$16),AH15/(SUMIF($F$12:$F$16,F15,$O$12:$O$16)/L15)))))</f>
        <v>18</v>
      </c>
      <c r="AH15" s="82">
        <f t="shared" si="5"/>
        <v>240</v>
      </c>
    </row>
    <row r="16" spans="1:36" ht="15" customHeight="1">
      <c r="A16" s="409"/>
      <c r="B16" s="398"/>
      <c r="C16" s="367"/>
      <c r="D16" s="369"/>
      <c r="E16" s="369"/>
      <c r="F16" s="60"/>
      <c r="G16" s="213"/>
      <c r="H16" s="86"/>
      <c r="I16" s="87"/>
      <c r="J16" s="63"/>
      <c r="K16" s="88"/>
      <c r="L16" s="221"/>
      <c r="M16" s="66"/>
      <c r="N16" s="84"/>
      <c r="O16" s="89"/>
      <c r="P16" s="69"/>
      <c r="Q16" s="222"/>
      <c r="R16" s="254">
        <v>1</v>
      </c>
      <c r="S16" s="417"/>
      <c r="T16" s="412"/>
      <c r="U16" s="412"/>
      <c r="V16" s="418"/>
      <c r="W16" s="223">
        <f>IF(OR(P16="",M16=Paramétrage!$C$10,M16=Paramétrage!$C$13,M16=Paramétrage!$C$17,M16=Paramétrage!$C$20,M16=Paramétrage!$C$24,M16=Paramétrage!$C$27,AND(M16&lt;&gt;Paramétrage!$C$9,Q16="Mut+ext")),0,ROUNDUP(O16/P16,0))</f>
        <v>0</v>
      </c>
      <c r="X16" s="72">
        <f>IF(OR(M16="",Q16="Mut+ext"),0,IF(VLOOKUP(M16,Paramétrage!$C$6:$E$29,2,0)=0,0,IF(P16="","saisir capacité",N16*W16*VLOOKUP(M16,Paramétrage!$C$6:$E$29,2,0))))</f>
        <v>0</v>
      </c>
      <c r="Y16" s="73"/>
      <c r="Z16" s="74">
        <f t="shared" si="4"/>
        <v>0</v>
      </c>
      <c r="AA16" s="75">
        <f>IF(OR(M16="",Q16="Mut+ext"),0,IF(ISERROR(Y16+X16*VLOOKUP(M16,Paramétrage!$C$6:$E$29,3,0))=TRUE,Z16,Y16+X16*VLOOKUP(M16,Paramétrage!$C$6:$E$29,3,0)))</f>
        <v>0</v>
      </c>
      <c r="AB16" s="411"/>
      <c r="AC16" s="412"/>
      <c r="AD16" s="413"/>
      <c r="AE16" s="226"/>
      <c r="AF16" s="225"/>
      <c r="AG16" s="78">
        <f>IF(F16="",0,IF(K16="",0,IF(SUMIF($F$12:$F$16,F16,$O$12:$O$16)=0,0,IF(OR(L16="",K16="obligatoire"),AH16/SUMIF($F$12:$F$16,F16,$O$12:$O$16),AH16/(SUMIF($F$12:$F$16,F16,$O$12:$O$16)/L16)))))</f>
        <v>0</v>
      </c>
      <c r="AH16" s="82">
        <f t="shared" si="5"/>
        <v>0</v>
      </c>
    </row>
    <row r="17" spans="1:34" ht="15" customHeight="1">
      <c r="A17" s="409"/>
      <c r="B17" s="398"/>
      <c r="C17" s="90"/>
      <c r="D17" s="91"/>
      <c r="E17" s="91"/>
      <c r="F17" s="91"/>
      <c r="G17" s="214"/>
      <c r="H17" s="92"/>
      <c r="I17" s="93"/>
      <c r="J17" s="94"/>
      <c r="K17" s="95"/>
      <c r="L17" s="228"/>
      <c r="M17" s="97"/>
      <c r="N17" s="117">
        <f>AG17</f>
        <v>72</v>
      </c>
      <c r="O17" s="99"/>
      <c r="P17" s="99"/>
      <c r="Q17" s="229"/>
      <c r="R17" s="230">
        <v>1</v>
      </c>
      <c r="S17" s="230"/>
      <c r="T17" s="230"/>
      <c r="U17" s="230"/>
      <c r="V17" s="231"/>
      <c r="W17" s="232"/>
      <c r="X17" s="104">
        <f>SUM(X12:X16)</f>
        <v>24</v>
      </c>
      <c r="Y17" s="97">
        <f>SUM(Y12:Y16)</f>
        <v>0</v>
      </c>
      <c r="Z17" s="105">
        <f>SUM(Z12:Z16)</f>
        <v>24</v>
      </c>
      <c r="AA17" s="106">
        <f>SUM(AA12:AA16)</f>
        <v>36</v>
      </c>
      <c r="AB17" s="233"/>
      <c r="AC17" s="234"/>
      <c r="AD17" s="235"/>
      <c r="AE17" s="236"/>
      <c r="AF17" s="237"/>
      <c r="AG17" s="112">
        <f>SUM(AG12:AG16)</f>
        <v>72</v>
      </c>
      <c r="AH17" s="113">
        <f>SUM(AH12:AH16)</f>
        <v>960</v>
      </c>
    </row>
    <row r="18" spans="1:34" ht="15" customHeight="1">
      <c r="A18" s="409"/>
      <c r="B18" s="398" t="s">
        <v>89</v>
      </c>
      <c r="C18" s="365" t="s">
        <v>196</v>
      </c>
      <c r="D18" s="368">
        <v>6</v>
      </c>
      <c r="E18" s="368" t="s">
        <v>68</v>
      </c>
      <c r="F18" s="60" t="s">
        <v>91</v>
      </c>
      <c r="G18" s="60" t="s">
        <v>197</v>
      </c>
      <c r="H18" s="61" t="s">
        <v>71</v>
      </c>
      <c r="I18" s="62" t="s">
        <v>198</v>
      </c>
      <c r="J18" s="119">
        <v>22</v>
      </c>
      <c r="K18" s="64" t="s">
        <v>84</v>
      </c>
      <c r="L18" s="221">
        <v>1</v>
      </c>
      <c r="M18" s="66" t="s">
        <v>73</v>
      </c>
      <c r="N18" s="67">
        <v>24</v>
      </c>
      <c r="O18" s="68">
        <v>10</v>
      </c>
      <c r="P18" s="69">
        <v>60</v>
      </c>
      <c r="Q18" s="238" t="s">
        <v>74</v>
      </c>
      <c r="R18" s="255">
        <v>0</v>
      </c>
      <c r="S18" s="417" t="s">
        <v>199</v>
      </c>
      <c r="T18" s="412"/>
      <c r="U18" s="412"/>
      <c r="V18" s="418"/>
      <c r="W18" s="223">
        <f>IF(OR(P18="",M18=Paramétrage!$C$10,M18=Paramétrage!$C$13,M18=Paramétrage!$C$17,M18=Paramétrage!$C$20,M18=Paramétrage!$C$24,M18=Paramétrage!$C$27,AND(M18&lt;&gt;Paramétrage!$C$9,Q18="Mut+ext")),0,ROUNDUP(O18/P18,0))</f>
        <v>0</v>
      </c>
      <c r="X18" s="72">
        <f>IF(OR(M18="",Q18="Mut+ext"),0,IF(VLOOKUP(M18,Paramétrage!$C$6:$E$29,2,0)=0,0,IF(P18="","saisir capacité",N18*W18*VLOOKUP(M18,Paramétrage!$C$6:$E$29,2,0))))</f>
        <v>0</v>
      </c>
      <c r="Y18" s="73"/>
      <c r="Z18" s="74">
        <f t="shared" ref="Z18:Z22" si="6">IF(OR(M18="",Q18="Mut+ext"),0,IF(ISERROR(X18+Y18)=TRUE,X18,X18+Y18))</f>
        <v>0</v>
      </c>
      <c r="AA18" s="75">
        <f>IF(OR(M18="",Q18="Mut+ext"),0,IF(ISERROR(Y18+X18*VLOOKUP(M18,Paramétrage!$C$6:$E$29,3,0))=TRUE,Z18,Y18+X18*VLOOKUP(M18,Paramétrage!$C$6:$E$29,3,0)))</f>
        <v>0</v>
      </c>
      <c r="AB18" s="411"/>
      <c r="AC18" s="412"/>
      <c r="AD18" s="413"/>
      <c r="AE18" s="224"/>
      <c r="AF18" s="225"/>
      <c r="AG18" s="78">
        <f>IF(F18="",0,IF(K18="",0,IF(SUMIF($F$18:$F$22,F18,$O$18:$O$22)=0,0,IF(OR(L18="",K18="obligatoire"),AH18/SUMIF($F$18:$F$22,F18,$O$18:$O$22),AH18/(SUMIF($F$18:$F$22,F18,$O$18:$O$22)/L18)))))</f>
        <v>24</v>
      </c>
      <c r="AH18" s="79">
        <f t="shared" ref="AH18:AH22" si="7">N18*O18</f>
        <v>240</v>
      </c>
    </row>
    <row r="19" spans="1:34" ht="15" customHeight="1">
      <c r="A19" s="409"/>
      <c r="B19" s="398"/>
      <c r="C19" s="366"/>
      <c r="D19" s="368"/>
      <c r="E19" s="368"/>
      <c r="F19" s="60" t="s">
        <v>200</v>
      </c>
      <c r="G19" s="60" t="s">
        <v>201</v>
      </c>
      <c r="H19" s="61" t="s">
        <v>71</v>
      </c>
      <c r="I19" s="62" t="s">
        <v>202</v>
      </c>
      <c r="J19" s="119">
        <v>22</v>
      </c>
      <c r="K19" s="64" t="s">
        <v>84</v>
      </c>
      <c r="L19" s="221">
        <v>1</v>
      </c>
      <c r="M19" s="66" t="s">
        <v>73</v>
      </c>
      <c r="N19" s="282">
        <v>24</v>
      </c>
      <c r="O19" s="68">
        <v>10</v>
      </c>
      <c r="P19" s="69">
        <v>60</v>
      </c>
      <c r="Q19" s="222" t="s">
        <v>79</v>
      </c>
      <c r="R19" s="254">
        <v>1</v>
      </c>
      <c r="S19" s="417" t="s">
        <v>203</v>
      </c>
      <c r="T19" s="412"/>
      <c r="U19" s="412"/>
      <c r="V19" s="418"/>
      <c r="W19" s="223">
        <f>IF(OR(P19="",M19=Paramétrage!$C$10,M19=Paramétrage!$C$13,M19=Paramétrage!$C$17,M19=Paramétrage!$C$20,M19=Paramétrage!$C$24,M19=Paramétrage!$C$27,AND(M19&lt;&gt;Paramétrage!$C$9,Q19="Mut+ext")),0,ROUNDUP(O19/P19,0))</f>
        <v>1</v>
      </c>
      <c r="X19" s="72">
        <f>IF(OR(M19="",Q19="Mut+ext"),0,IF(VLOOKUP(M19,Paramétrage!$C$6:$E$29,2,0)=0,0,IF(P19="","saisir capacité",N19*W19*VLOOKUP(M19,Paramétrage!$C$6:$E$29,2,0))))</f>
        <v>24</v>
      </c>
      <c r="Y19" s="73"/>
      <c r="Z19" s="74">
        <f t="shared" si="6"/>
        <v>24</v>
      </c>
      <c r="AA19" s="75">
        <f>IF(OR(M19="",Q19="Mut+ext"),0,IF(ISERROR(Y19+X19*VLOOKUP(M19,Paramétrage!$C$6:$E$29,3,0))=TRUE,Z19,Y19+X19*VLOOKUP(M19,Paramétrage!$C$6:$E$29,3,0)))</f>
        <v>36</v>
      </c>
      <c r="AB19" s="411"/>
      <c r="AC19" s="412"/>
      <c r="AD19" s="413"/>
      <c r="AE19" s="226"/>
      <c r="AF19" s="225"/>
      <c r="AG19" s="78">
        <f>IF(F19="",0,IF(K19="",0,IF(SUMIF($F$18:$F$22,F19,$O$18:$O$22)=0,0,IF(OR(L19="",K19="obligatoire"),AH19/SUMIF($F$18:$F$22,F19,$O$18:$O$22),AH19/(SUMIF($F$18:$F$22,F19,$O$18:$O$22)/L19)))))</f>
        <v>24</v>
      </c>
      <c r="AH19" s="82">
        <f t="shared" si="7"/>
        <v>240</v>
      </c>
    </row>
    <row r="20" spans="1:34" ht="15" customHeight="1">
      <c r="A20" s="409"/>
      <c r="B20" s="398"/>
      <c r="C20" s="366"/>
      <c r="D20" s="368"/>
      <c r="E20" s="368"/>
      <c r="F20" s="320" t="s">
        <v>204</v>
      </c>
      <c r="G20" s="320" t="s">
        <v>205</v>
      </c>
      <c r="H20" s="257" t="s">
        <v>71</v>
      </c>
      <c r="I20" s="258" t="s">
        <v>206</v>
      </c>
      <c r="J20" s="321"/>
      <c r="K20" s="275" t="s">
        <v>84</v>
      </c>
      <c r="L20" s="276">
        <v>1</v>
      </c>
      <c r="M20" s="277" t="s">
        <v>73</v>
      </c>
      <c r="N20" s="67">
        <v>24</v>
      </c>
      <c r="O20" s="68">
        <v>10</v>
      </c>
      <c r="P20" s="69">
        <v>60</v>
      </c>
      <c r="Q20" s="322" t="s">
        <v>74</v>
      </c>
      <c r="R20" s="254">
        <v>0</v>
      </c>
      <c r="S20" s="419"/>
      <c r="T20" s="420"/>
      <c r="U20" s="420"/>
      <c r="V20" s="421"/>
      <c r="W20" s="223">
        <f>IF(OR(P20="",M20=Paramétrage!$C$10,M20=Paramétrage!$C$13,M20=Paramétrage!$C$17,M20=Paramétrage!$C$20,M20=Paramétrage!$C$24,M20=Paramétrage!$C$27,AND(M20&lt;&gt;Paramétrage!$C$9,Q20="Mut+ext")),0,ROUNDUP(O20/P20,0))</f>
        <v>0</v>
      </c>
      <c r="X20" s="72">
        <f>IF(OR(M20="",Q20="Mut+ext"),0,IF(VLOOKUP(M20,Paramétrage!$C$6:$E$29,2,0)=0,0,IF(P20="","saisir capacité",N20*W20*VLOOKUP(M20,Paramétrage!$C$6:$E$29,2,0))))</f>
        <v>0</v>
      </c>
      <c r="Y20" s="73"/>
      <c r="Z20" s="74">
        <f t="shared" si="6"/>
        <v>0</v>
      </c>
      <c r="AA20" s="75">
        <f>IF(OR(M20="",Q20="Mut+ext"),0,IF(ISERROR(Y20+X20*VLOOKUP(M20,Paramétrage!$C$6:$E$29,3,0))=TRUE,Z20,Y20+X20*VLOOKUP(M20,Paramétrage!$C$6:$E$29,3,0)))</f>
        <v>0</v>
      </c>
      <c r="AB20" s="411"/>
      <c r="AC20" s="412"/>
      <c r="AD20" s="413"/>
      <c r="AE20" s="226"/>
      <c r="AF20" s="225"/>
      <c r="AG20" s="78">
        <f>IF(F20="",0,IF(K20="",0,IF(SUMIF($F$18:$F$22,F20,$O$18:$O$22)=0,0,IF(OR(L20="",K20="obligatoire"),AH20/SUMIF($F$18:$F$22,F20,$O$18:$O$22),AH20/(SUMIF($F$18:$F$22,F20,$O$18:$O$22)/L20)))))</f>
        <v>24</v>
      </c>
      <c r="AH20" s="82">
        <f t="shared" si="7"/>
        <v>240</v>
      </c>
    </row>
    <row r="21" spans="1:34" ht="15" customHeight="1">
      <c r="A21" s="409"/>
      <c r="B21" s="398"/>
      <c r="C21" s="366"/>
      <c r="D21" s="368"/>
      <c r="E21" s="368"/>
      <c r="F21" s="60" t="s">
        <v>207</v>
      </c>
      <c r="G21" s="60" t="s">
        <v>208</v>
      </c>
      <c r="H21" s="61" t="s">
        <v>71</v>
      </c>
      <c r="I21" s="62" t="s">
        <v>209</v>
      </c>
      <c r="J21" s="119"/>
      <c r="K21" s="64" t="s">
        <v>84</v>
      </c>
      <c r="L21" s="221">
        <v>1</v>
      </c>
      <c r="M21" s="66" t="s">
        <v>73</v>
      </c>
      <c r="N21" s="67">
        <v>24</v>
      </c>
      <c r="O21" s="68">
        <v>10</v>
      </c>
      <c r="P21" s="69">
        <v>60</v>
      </c>
      <c r="Q21" s="222" t="s">
        <v>74</v>
      </c>
      <c r="R21" s="254">
        <v>0</v>
      </c>
      <c r="S21" s="419"/>
      <c r="T21" s="420"/>
      <c r="U21" s="420"/>
      <c r="V21" s="421"/>
      <c r="W21" s="223">
        <f>IF(OR(P21="",M21=Paramétrage!$C$10,M21=Paramétrage!$C$13,M21=Paramétrage!$C$17,M21=Paramétrage!$C$20,M21=Paramétrage!$C$24,M21=Paramétrage!$C$27,AND(M21&lt;&gt;Paramétrage!$C$9,Q21="Mut+ext")),0,ROUNDUP(O21/P21,0))</f>
        <v>0</v>
      </c>
      <c r="X21" s="72">
        <f>IF(OR(M21="",Q21="Mut+ext"),0,IF(VLOOKUP(M21,Paramétrage!$C$6:$E$29,2,0)=0,0,IF(P21="","saisir capacité",N21*W21*VLOOKUP(M21,Paramétrage!$C$6:$E$29,2,0))))</f>
        <v>0</v>
      </c>
      <c r="Y21" s="73"/>
      <c r="Z21" s="74">
        <f t="shared" si="6"/>
        <v>0</v>
      </c>
      <c r="AA21" s="75">
        <f>IF(OR(M21="",Q21="Mut+ext"),0,IF(ISERROR(Y21+X21*VLOOKUP(M21,Paramétrage!$C$6:$E$29,3,0))=TRUE,Z21,Y21+X21*VLOOKUP(M21,Paramétrage!$C$6:$E$29,3,0)))</f>
        <v>0</v>
      </c>
      <c r="AB21" s="411"/>
      <c r="AC21" s="412"/>
      <c r="AD21" s="413"/>
      <c r="AE21" s="227"/>
      <c r="AF21" s="225"/>
      <c r="AG21" s="78">
        <f>IF(F21="",0,IF(K21="",0,IF(SUMIF($F$18:$F$22,F21,$O$18:$O$22)=0,0,IF(OR(L21="",K21="obligatoire"),AH21/SUMIF($F$18:$F$22,F21,$O$18:$O$22),AH21/(SUMIF($F$18:$F$22,F21,$O$18:$O$22)/L21)))))</f>
        <v>24</v>
      </c>
      <c r="AH21" s="82">
        <f t="shared" si="7"/>
        <v>240</v>
      </c>
    </row>
    <row r="22" spans="1:34" ht="15" customHeight="1">
      <c r="A22" s="409"/>
      <c r="B22" s="398"/>
      <c r="C22" s="366"/>
      <c r="D22" s="368"/>
      <c r="E22" s="368"/>
      <c r="F22" s="60"/>
      <c r="G22" s="60"/>
      <c r="H22" s="61"/>
      <c r="I22" s="62"/>
      <c r="J22" s="119"/>
      <c r="K22" s="64"/>
      <c r="L22" s="221"/>
      <c r="M22" s="66"/>
      <c r="N22" s="67"/>
      <c r="O22" s="68"/>
      <c r="P22" s="69"/>
      <c r="Q22" s="222"/>
      <c r="R22" s="254">
        <v>1</v>
      </c>
      <c r="S22" s="417"/>
      <c r="T22" s="412"/>
      <c r="U22" s="412"/>
      <c r="V22" s="418"/>
      <c r="W22" s="223">
        <f>IF(OR(P22="",M22=Paramétrage!$C$10,M22=Paramétrage!$C$13,M22=Paramétrage!$C$17,M22=Paramétrage!$C$20,M22=Paramétrage!$C$24,M22=Paramétrage!$C$27,AND(M22&lt;&gt;Paramétrage!$C$9,Q22="Mut+ext")),0,ROUNDUP(O22/P22,0))</f>
        <v>0</v>
      </c>
      <c r="X22" s="72">
        <f>IF(OR(M22="",Q22="Mut+ext"),0,IF(VLOOKUP(M22,Paramétrage!$C$6:$E$29,2,0)=0,0,IF(P22="","saisir capacité",N22*W22*VLOOKUP(M22,Paramétrage!$C$6:$E$29,2,0))))</f>
        <v>0</v>
      </c>
      <c r="Y22" s="73"/>
      <c r="Z22" s="74">
        <f t="shared" si="6"/>
        <v>0</v>
      </c>
      <c r="AA22" s="75">
        <f>IF(OR(M22="",Q22="Mut+ext"),0,IF(ISERROR(Y22+X22*VLOOKUP(M22,Paramétrage!$C$6:$E$29,3,0))=TRUE,Z22,Y22+X22*VLOOKUP(M22,Paramétrage!$C$6:$E$29,3,0)))</f>
        <v>0</v>
      </c>
      <c r="AB22" s="411"/>
      <c r="AC22" s="412"/>
      <c r="AD22" s="413"/>
      <c r="AE22" s="226"/>
      <c r="AF22" s="225"/>
      <c r="AG22" s="78">
        <f>IF(F22="",0,IF(K22="",0,IF(SUMIF($F$18:$F$22,F22,$O$18:$O$22)=0,0,IF(OR(L22="",K22="obligatoire"),AH22/SUMIF($F$18:$F$22,F22,$O$18:$O$22),AH22/(SUMIF($F$18:$F$22,F22,$O$18:$O$22)/L22)))))</f>
        <v>0</v>
      </c>
      <c r="AH22" s="82">
        <f t="shared" si="7"/>
        <v>0</v>
      </c>
    </row>
    <row r="23" spans="1:34" ht="15" customHeight="1">
      <c r="A23" s="409"/>
      <c r="B23" s="398"/>
      <c r="C23" s="90"/>
      <c r="D23" s="91"/>
      <c r="E23" s="91"/>
      <c r="F23" s="91"/>
      <c r="G23" s="214"/>
      <c r="H23" s="92"/>
      <c r="I23" s="93"/>
      <c r="J23" s="94"/>
      <c r="K23" s="95"/>
      <c r="L23" s="228"/>
      <c r="M23" s="97"/>
      <c r="N23" s="117">
        <f>AG23</f>
        <v>96</v>
      </c>
      <c r="O23" s="99"/>
      <c r="P23" s="99"/>
      <c r="Q23" s="229"/>
      <c r="R23" s="230">
        <v>1</v>
      </c>
      <c r="S23" s="230"/>
      <c r="T23" s="230"/>
      <c r="U23" s="230"/>
      <c r="V23" s="231"/>
      <c r="W23" s="232"/>
      <c r="X23" s="104">
        <f>SUM(X18:X22)</f>
        <v>24</v>
      </c>
      <c r="Y23" s="97">
        <f>SUM(Y18:Y22)</f>
        <v>0</v>
      </c>
      <c r="Z23" s="105">
        <f>SUM(Z18:Z22)</f>
        <v>24</v>
      </c>
      <c r="AA23" s="106">
        <f>SUM(AA18:AA22)</f>
        <v>36</v>
      </c>
      <c r="AB23" s="233"/>
      <c r="AC23" s="234"/>
      <c r="AD23" s="235"/>
      <c r="AE23" s="236"/>
      <c r="AF23" s="237"/>
      <c r="AG23" s="112">
        <f>SUM(AG18:AG22)</f>
        <v>96</v>
      </c>
      <c r="AH23" s="113">
        <f>SUM(AH18:AH22)</f>
        <v>960</v>
      </c>
    </row>
    <row r="24" spans="1:34" ht="15" customHeight="1">
      <c r="A24" s="409"/>
      <c r="B24" s="398" t="s">
        <v>109</v>
      </c>
      <c r="C24" s="365" t="s">
        <v>210</v>
      </c>
      <c r="D24" s="368">
        <v>6</v>
      </c>
      <c r="E24" s="368" t="s">
        <v>68</v>
      </c>
      <c r="F24" s="60" t="s">
        <v>111</v>
      </c>
      <c r="G24" s="60" t="s">
        <v>211</v>
      </c>
      <c r="H24" s="61" t="s">
        <v>71</v>
      </c>
      <c r="I24" s="288" t="s">
        <v>126</v>
      </c>
      <c r="J24" s="119">
        <v>22</v>
      </c>
      <c r="K24" s="45" t="s">
        <v>84</v>
      </c>
      <c r="L24" s="221">
        <v>1</v>
      </c>
      <c r="M24" s="66" t="s">
        <v>134</v>
      </c>
      <c r="N24" s="67">
        <v>10</v>
      </c>
      <c r="O24" s="283">
        <v>20</v>
      </c>
      <c r="P24" s="69">
        <v>30</v>
      </c>
      <c r="Q24" s="285" t="s">
        <v>79</v>
      </c>
      <c r="R24" s="255">
        <v>1</v>
      </c>
      <c r="S24" s="422" t="s">
        <v>212</v>
      </c>
      <c r="T24" s="423"/>
      <c r="U24" s="423"/>
      <c r="V24" s="424"/>
      <c r="W24" s="223">
        <f>IF(OR(P24="",M24=Paramétrage!$C$10,M24=Paramétrage!$C$13,M24=Paramétrage!$C$17,M24=Paramétrage!$C$20,M24=Paramétrage!$C$24,M24=Paramétrage!$C$27,AND(M24&lt;&gt;Paramétrage!$C$9,Q24="Mut+ext")),0,ROUNDUP(O24/P24,0))</f>
        <v>1</v>
      </c>
      <c r="X24" s="72">
        <f>IF(OR(M24="",Q24="Mut+ext"),0,IF(VLOOKUP(M24,Paramétrage!$C$6:$E$29,2,0)=0,0,IF(P24="","saisir capacité",N24*W24*VLOOKUP(M24,Paramétrage!$C$6:$E$29,2,0))))</f>
        <v>10</v>
      </c>
      <c r="Y24" s="73"/>
      <c r="Z24" s="74">
        <f t="shared" ref="Z24:Z28" si="8">IF(OR(M24="",Q24="Mut+ext"),0,IF(ISERROR(X24+Y24)=TRUE,X24,X24+Y24))</f>
        <v>10</v>
      </c>
      <c r="AA24" s="75">
        <f>IF(OR(M24="",Q24="Mut+ext"),0,IF(ISERROR(Y24+X24*VLOOKUP(M24,Paramétrage!$C$6:$E$29,3,0))=TRUE,Z24,Y24+X24*VLOOKUP(M24,Paramétrage!$C$6:$E$29,3,0)))</f>
        <v>10</v>
      </c>
      <c r="AB24" s="411"/>
      <c r="AC24" s="412"/>
      <c r="AD24" s="413"/>
      <c r="AE24" s="224"/>
      <c r="AF24" s="225"/>
      <c r="AG24" s="78">
        <f>IF(F24="",0,IF(K24="",0,IF(SUMIF(F24:F28,F24,O24:O28)=0,0,IF(OR(L24="",K24="obligatoire"),AH24/SUMIF(F24:F28,F24,O24:O28),AH24/(SUMIF(F24:F28,F24,O24:O28)/L24)))))</f>
        <v>5</v>
      </c>
      <c r="AH24" s="79">
        <f>N24*O24</f>
        <v>200</v>
      </c>
    </row>
    <row r="25" spans="1:34" ht="15" customHeight="1">
      <c r="A25" s="409"/>
      <c r="B25" s="398"/>
      <c r="C25" s="366"/>
      <c r="D25" s="368"/>
      <c r="E25" s="368"/>
      <c r="F25" s="286" t="s">
        <v>111</v>
      </c>
      <c r="G25" s="286"/>
      <c r="H25" s="287" t="s">
        <v>71</v>
      </c>
      <c r="I25" s="288" t="s">
        <v>129</v>
      </c>
      <c r="J25" s="289">
        <v>22</v>
      </c>
      <c r="K25" s="325" t="s">
        <v>84</v>
      </c>
      <c r="L25" s="291">
        <v>1</v>
      </c>
      <c r="M25" s="292" t="s">
        <v>134</v>
      </c>
      <c r="N25" s="282">
        <v>10</v>
      </c>
      <c r="O25" s="283">
        <v>20</v>
      </c>
      <c r="P25" s="293">
        <v>30</v>
      </c>
      <c r="Q25" s="284" t="s">
        <v>79</v>
      </c>
      <c r="R25" s="326">
        <v>1</v>
      </c>
      <c r="S25" s="414" t="s">
        <v>212</v>
      </c>
      <c r="T25" s="415"/>
      <c r="U25" s="415"/>
      <c r="V25" s="416"/>
      <c r="W25" s="223">
        <f>IF(OR(P25="",M25=Paramétrage!$C$10,M25=Paramétrage!$C$13,M25=Paramétrage!$C$17,M25=Paramétrage!$C$20,M25=Paramétrage!$C$24,M25=Paramétrage!$C$27,AND(M25&lt;&gt;Paramétrage!$C$9,Q25="Mut+ext")),0,ROUNDUP(O25/P25,0))</f>
        <v>1</v>
      </c>
      <c r="X25" s="72">
        <f>IF(OR(M25="",Q25="Mut+ext"),0,IF(VLOOKUP(M25,Paramétrage!$C$6:$E$29,2,0)=0,0,IF(P25="","saisir capacité",N25*W25*VLOOKUP(M25,Paramétrage!$C$6:$E$29,2,0))))</f>
        <v>10</v>
      </c>
      <c r="Y25" s="73"/>
      <c r="Z25" s="74">
        <f t="shared" ref="Z25" si="9">IF(OR(M25="",Q25="Mut+ext"),0,IF(ISERROR(X25+Y25)=TRUE,X25,X25+Y25))</f>
        <v>10</v>
      </c>
      <c r="AA25" s="75">
        <f>IF(OR(M25="",Q25="Mut+ext"),0,IF(ISERROR(Y25+X25*VLOOKUP(M25,Paramétrage!$C$6:$E$29,3,0))=TRUE,Z25,Y25+X25*VLOOKUP(M25,Paramétrage!$C$6:$E$29,3,0)))</f>
        <v>10</v>
      </c>
      <c r="AB25" s="280"/>
      <c r="AC25" s="226"/>
      <c r="AD25" s="281"/>
      <c r="AE25" s="324"/>
      <c r="AF25" s="225"/>
      <c r="AG25" s="78"/>
      <c r="AH25" s="79">
        <f>N25*O25</f>
        <v>200</v>
      </c>
    </row>
    <row r="26" spans="1:34" ht="15" customHeight="1">
      <c r="A26" s="409"/>
      <c r="B26" s="398"/>
      <c r="C26" s="366"/>
      <c r="D26" s="368"/>
      <c r="E26" s="368"/>
      <c r="F26" s="60" t="s">
        <v>213</v>
      </c>
      <c r="G26" s="60" t="s">
        <v>214</v>
      </c>
      <c r="H26" s="61" t="s">
        <v>71</v>
      </c>
      <c r="I26" s="62" t="s">
        <v>215</v>
      </c>
      <c r="J26" s="119">
        <v>22</v>
      </c>
      <c r="K26" s="64" t="s">
        <v>68</v>
      </c>
      <c r="L26" s="221">
        <v>1</v>
      </c>
      <c r="M26" s="66" t="s">
        <v>134</v>
      </c>
      <c r="N26" s="67">
        <v>10</v>
      </c>
      <c r="O26" s="283">
        <v>40</v>
      </c>
      <c r="P26" s="69">
        <v>30</v>
      </c>
      <c r="Q26" s="284" t="s">
        <v>79</v>
      </c>
      <c r="R26" s="254">
        <v>1</v>
      </c>
      <c r="S26" s="422" t="s">
        <v>212</v>
      </c>
      <c r="T26" s="423"/>
      <c r="U26" s="423"/>
      <c r="V26" s="424"/>
      <c r="W26" s="223">
        <f>IF(OR(P26="",M26=Paramétrage!$C$10,M26=Paramétrage!$C$13,M26=Paramétrage!$C$17,M26=Paramétrage!$C$20,M26=Paramétrage!$C$24,M26=Paramétrage!$C$27,AND(M26&lt;&gt;Paramétrage!$C$9,Q26="Mut+ext")),0,ROUNDUP(O26/P26,0))</f>
        <v>2</v>
      </c>
      <c r="X26" s="72">
        <f>IF(OR(M26="",Q26="Mut+ext"),0,IF(VLOOKUP(M26,Paramétrage!$C$6:$E$29,2,0)=0,0,IF(P26="","saisir capacité",N26*W26*VLOOKUP(M26,Paramétrage!$C$6:$E$29,2,0))))</f>
        <v>20</v>
      </c>
      <c r="Y26" s="73"/>
      <c r="Z26" s="74">
        <f t="shared" si="8"/>
        <v>20</v>
      </c>
      <c r="AA26" s="75">
        <f>IF(OR(M26="",Q26="Mut+ext"),0,IF(ISERROR(Y26+X26*VLOOKUP(M26,Paramétrage!$C$6:$E$29,3,0))=TRUE,Z26,Y26+X26*VLOOKUP(M26,Paramétrage!$C$6:$E$29,3,0)))</f>
        <v>20</v>
      </c>
      <c r="AB26" s="411"/>
      <c r="AC26" s="412"/>
      <c r="AD26" s="413"/>
      <c r="AE26" s="226"/>
      <c r="AF26" s="225"/>
      <c r="AG26" s="78">
        <f t="shared" ref="AG26:AG28" si="10">IF(F26="",0,IF(K26="",0,IF(SUMIF(F26:F29,F26,O26:O29)=0,0,IF(OR(L26="",K26="obligatoire"),AH26/SUMIF(F26:F29,F26,O26:O29),AH26/(SUMIF(F26:F29,F26,O26:O29)/L26)))))</f>
        <v>10</v>
      </c>
      <c r="AH26" s="79">
        <f t="shared" ref="AH26:AH28" si="11">N26*O26</f>
        <v>400</v>
      </c>
    </row>
    <row r="27" spans="1:34" ht="15" customHeight="1">
      <c r="A27" s="409"/>
      <c r="B27" s="398"/>
      <c r="C27" s="366"/>
      <c r="D27" s="368"/>
      <c r="E27" s="368"/>
      <c r="F27" s="60" t="s">
        <v>216</v>
      </c>
      <c r="G27" s="60" t="s">
        <v>217</v>
      </c>
      <c r="H27" s="61" t="s">
        <v>71</v>
      </c>
      <c r="I27" s="62" t="s">
        <v>218</v>
      </c>
      <c r="J27" s="119"/>
      <c r="K27" s="64" t="s">
        <v>68</v>
      </c>
      <c r="L27" s="221">
        <v>1</v>
      </c>
      <c r="M27" s="66" t="s">
        <v>127</v>
      </c>
      <c r="N27" s="67">
        <v>20</v>
      </c>
      <c r="O27" s="283">
        <v>40</v>
      </c>
      <c r="P27" s="69">
        <v>25</v>
      </c>
      <c r="Q27" s="284" t="s">
        <v>79</v>
      </c>
      <c r="R27" s="253">
        <v>1</v>
      </c>
      <c r="S27" s="45" t="s">
        <v>219</v>
      </c>
      <c r="T27" s="45"/>
      <c r="U27" s="45"/>
      <c r="V27" s="45"/>
      <c r="W27" s="223">
        <f>IF(OR(P27="",M27=Paramétrage!$C$10,M27=Paramétrage!$C$13,M27=Paramétrage!$C$17,M27=Paramétrage!$C$20,M27=Paramétrage!$C$24,M27=Paramétrage!$C$27,AND(M27&lt;&gt;Paramétrage!$C$9,Q27="Mut+ext")),0,ROUNDUP(O27/P27,0))</f>
        <v>2</v>
      </c>
      <c r="X27" s="72">
        <f>IF(OR(M27="",Q27="Mut+ext"),0,IF(VLOOKUP(M27,Paramétrage!$C$6:$E$29,2,0)=0,0,IF(P27="","saisir capacité",N27*W27*VLOOKUP(M27,Paramétrage!$C$6:$E$29,2,0))))</f>
        <v>40</v>
      </c>
      <c r="Y27" s="73"/>
      <c r="Z27" s="74">
        <f t="shared" si="8"/>
        <v>40</v>
      </c>
      <c r="AA27" s="75">
        <f>IF(OR(M27="",Q27="Mut+ext"),0,IF(ISERROR(Y27+X27*VLOOKUP(M27,Paramétrage!$C$6:$E$29,3,0))=TRUE,Z27,Y27+X27*VLOOKUP(M27,Paramétrage!$C$6:$E$29,3,0)))</f>
        <v>40</v>
      </c>
      <c r="AB27" s="411"/>
      <c r="AC27" s="412"/>
      <c r="AD27" s="413"/>
      <c r="AE27" s="227"/>
      <c r="AF27" s="225"/>
      <c r="AG27" s="78">
        <f t="shared" si="10"/>
        <v>20</v>
      </c>
      <c r="AH27" s="79">
        <f t="shared" si="11"/>
        <v>800</v>
      </c>
    </row>
    <row r="28" spans="1:34" ht="15" customHeight="1">
      <c r="A28" s="409"/>
      <c r="B28" s="398"/>
      <c r="C28" s="367"/>
      <c r="D28" s="369"/>
      <c r="E28" s="369"/>
      <c r="F28" s="60"/>
      <c r="G28" s="213"/>
      <c r="H28" s="86"/>
      <c r="I28" s="87"/>
      <c r="J28" s="63"/>
      <c r="K28" s="88"/>
      <c r="L28" s="221"/>
      <c r="M28" s="66"/>
      <c r="N28" s="84"/>
      <c r="O28" s="89"/>
      <c r="P28" s="69"/>
      <c r="Q28" s="222"/>
      <c r="R28" s="254">
        <v>1</v>
      </c>
      <c r="S28" s="417"/>
      <c r="T28" s="412"/>
      <c r="U28" s="412"/>
      <c r="V28" s="418"/>
      <c r="W28" s="223">
        <f>IF(OR(P28="",M28=Paramétrage!$C$10,M28=Paramétrage!$C$13,M28=Paramétrage!$C$17,M28=Paramétrage!$C$20,M28=Paramétrage!$C$24,M28=Paramétrage!$C$27,AND(M28&lt;&gt;Paramétrage!$C$9,Q28="Mut+ext")),0,ROUNDUP(O28/P28,0))</f>
        <v>0</v>
      </c>
      <c r="X28" s="72">
        <f>IF(OR(M28="",Q28="Mut+ext"),0,IF(VLOOKUP(M28,Paramétrage!$C$6:$E$29,2,0)=0,0,IF(P28="","saisir capacité",N28*W28*VLOOKUP(M28,Paramétrage!$C$6:$E$29,2,0))))</f>
        <v>0</v>
      </c>
      <c r="Y28" s="73"/>
      <c r="Z28" s="74">
        <f t="shared" si="8"/>
        <v>0</v>
      </c>
      <c r="AA28" s="75">
        <f>IF(OR(M28="",Q28="Mut+ext"),0,IF(ISERROR(Y28+X28*VLOOKUP(M28,Paramétrage!$C$6:$E$29,3,0))=TRUE,Z28,Y28+X28*VLOOKUP(M28,Paramétrage!$C$6:$E$29,3,0)))</f>
        <v>0</v>
      </c>
      <c r="AB28" s="411"/>
      <c r="AC28" s="412"/>
      <c r="AD28" s="413"/>
      <c r="AE28" s="226"/>
      <c r="AF28" s="225"/>
      <c r="AG28" s="78">
        <f t="shared" si="10"/>
        <v>0</v>
      </c>
      <c r="AH28" s="79">
        <f t="shared" si="11"/>
        <v>0</v>
      </c>
    </row>
    <row r="29" spans="1:34" ht="15" customHeight="1" thickBot="1">
      <c r="A29" s="409"/>
      <c r="B29" s="398"/>
      <c r="C29" s="90"/>
      <c r="D29" s="91"/>
      <c r="E29" s="91"/>
      <c r="F29" s="91"/>
      <c r="G29" s="214"/>
      <c r="H29" s="92"/>
      <c r="I29" s="93"/>
      <c r="J29" s="94"/>
      <c r="K29" s="95"/>
      <c r="L29" s="228"/>
      <c r="M29" s="97"/>
      <c r="N29" s="98">
        <f>AG29</f>
        <v>35</v>
      </c>
      <c r="O29" s="99"/>
      <c r="P29" s="99"/>
      <c r="Q29" s="229"/>
      <c r="R29" s="230">
        <v>1</v>
      </c>
      <c r="S29" s="230"/>
      <c r="T29" s="230"/>
      <c r="U29" s="230"/>
      <c r="V29" s="231"/>
      <c r="W29" s="232"/>
      <c r="X29" s="104">
        <f>SUM(X24:X28)</f>
        <v>80</v>
      </c>
      <c r="Y29" s="97">
        <f>SUM(Y24:Y28)</f>
        <v>0</v>
      </c>
      <c r="Z29" s="105">
        <f>SUM(Z24:Z28)</f>
        <v>80</v>
      </c>
      <c r="AA29" s="106">
        <f>SUM(AA24:AA28)</f>
        <v>80</v>
      </c>
      <c r="AB29" s="233"/>
      <c r="AC29" s="234"/>
      <c r="AD29" s="235"/>
      <c r="AE29" s="236"/>
      <c r="AF29" s="237"/>
      <c r="AG29" s="112">
        <f>SUM(AG24:AG28)</f>
        <v>35</v>
      </c>
      <c r="AH29" s="113">
        <f>SUM(AH24:AH28)</f>
        <v>1600</v>
      </c>
    </row>
    <row r="30" spans="1:34" ht="15" customHeight="1" thickBot="1">
      <c r="A30" s="410"/>
      <c r="B30" s="126"/>
      <c r="C30" s="126"/>
      <c r="D30" s="127">
        <f>D12+D18+D24</f>
        <v>30</v>
      </c>
      <c r="E30" s="128"/>
      <c r="F30" s="129"/>
      <c r="G30" s="126"/>
      <c r="H30" s="131"/>
      <c r="I30" s="131"/>
      <c r="J30" s="132"/>
      <c r="K30" s="126"/>
      <c r="L30" s="126"/>
      <c r="M30" s="133"/>
      <c r="N30" s="239">
        <f>N29+N23+N17</f>
        <v>203</v>
      </c>
      <c r="O30" s="135"/>
      <c r="P30" s="126"/>
      <c r="Q30" s="136"/>
      <c r="R30" s="135">
        <v>1</v>
      </c>
      <c r="S30" s="135"/>
      <c r="T30" s="135"/>
      <c r="U30" s="135"/>
      <c r="V30" s="137"/>
      <c r="W30" s="132"/>
      <c r="X30" s="138">
        <f>X29+X23+X17</f>
        <v>128</v>
      </c>
      <c r="Y30" s="138">
        <f t="shared" ref="Y30:AA30" si="12">Y29+Y23+Y17</f>
        <v>0</v>
      </c>
      <c r="Z30" s="138">
        <f t="shared" si="12"/>
        <v>128</v>
      </c>
      <c r="AA30" s="138">
        <f t="shared" si="12"/>
        <v>152</v>
      </c>
      <c r="AB30" s="139"/>
      <c r="AC30" s="131"/>
      <c r="AD30" s="140"/>
      <c r="AE30" s="131"/>
      <c r="AF30" s="141"/>
      <c r="AG30" s="142">
        <f>SUM(AG12:AG29)/2</f>
        <v>203</v>
      </c>
      <c r="AH30" s="143">
        <f>SUM(AH12:AH29)</f>
        <v>7040</v>
      </c>
    </row>
    <row r="31" spans="1:34" ht="15" customHeight="1">
      <c r="A31" s="405" t="s">
        <v>143</v>
      </c>
      <c r="B31" s="398" t="s">
        <v>144</v>
      </c>
      <c r="C31" s="407" t="s">
        <v>210</v>
      </c>
      <c r="D31" s="368">
        <v>5</v>
      </c>
      <c r="E31" s="368" t="s">
        <v>68</v>
      </c>
      <c r="F31" s="179" t="s">
        <v>146</v>
      </c>
      <c r="G31" s="179" t="s">
        <v>220</v>
      </c>
      <c r="H31" s="61" t="s">
        <v>71</v>
      </c>
      <c r="I31" s="62" t="s">
        <v>221</v>
      </c>
      <c r="J31" s="63">
        <v>22</v>
      </c>
      <c r="K31" s="88" t="s">
        <v>68</v>
      </c>
      <c r="L31" s="221">
        <v>1</v>
      </c>
      <c r="M31" s="66" t="s">
        <v>134</v>
      </c>
      <c r="N31" s="84">
        <v>10</v>
      </c>
      <c r="O31" s="89">
        <v>10</v>
      </c>
      <c r="P31" s="144">
        <v>40</v>
      </c>
      <c r="Q31" s="238" t="s">
        <v>74</v>
      </c>
      <c r="R31" s="255">
        <v>0</v>
      </c>
      <c r="S31" s="417"/>
      <c r="T31" s="412"/>
      <c r="U31" s="412"/>
      <c r="V31" s="418"/>
      <c r="W31" s="240">
        <f>IF(OR(P31="",M31=Paramétrage!$C$10,M31=Paramétrage!$C$13,M31=Paramétrage!$C$17,M31=Paramétrage!$C$20,M31=Paramétrage!$C$24,M31=Paramétrage!$C$27,AND(M31&lt;&gt;Paramétrage!$C$9,Q31="Mut+ext")),0,ROUNDUP(O31/P31,0))</f>
        <v>0</v>
      </c>
      <c r="X31" s="146">
        <f>IF(OR(M31="",Q31="Mut+ext"),0,IF(VLOOKUP(M31,Paramétrage!$C$6:$E$29,2,0)=0,0,IF(P31="","saisir capacité",N31*W31*VLOOKUP(M31,Paramétrage!$C$6:$E$29,2,0))))</f>
        <v>0</v>
      </c>
      <c r="Y31" s="73"/>
      <c r="Z31" s="147">
        <f t="shared" ref="Z31:Z32" si="13">IF(OR(M31="",Q31="Mut+ext"),0,IF(ISERROR(X31+Y31)=TRUE,X31,X31+Y31))</f>
        <v>0</v>
      </c>
      <c r="AA31" s="148">
        <f>IF(OR(M31="",Q31="Mut+ext"),0,IF(ISERROR(Y31+X31*VLOOKUP(M31,Paramétrage!$C$6:$E$29,3,0))=TRUE,Z31,Y31+X31*VLOOKUP(M31,Paramétrage!$C$6:$E$29,3,0)))</f>
        <v>0</v>
      </c>
      <c r="AB31" s="411"/>
      <c r="AC31" s="412"/>
      <c r="AD31" s="413"/>
      <c r="AE31" s="226"/>
      <c r="AF31" s="241"/>
      <c r="AG31" s="78">
        <f>IF(F31="",0,IF(K31="",0,IF(SUMIF(F31:F32,F31,O31:O32)=0,0,IF(OR(L31="",K31="obligatoire"),AH31/SUMIF(F31:F32,F31,O31:O32),AH31/(SUMIF(F31:F32,F31,O31:O32)/L31)))))</f>
        <v>10</v>
      </c>
      <c r="AH31" s="79">
        <f t="shared" ref="AH31:AH32" si="14">N31*O31</f>
        <v>100</v>
      </c>
    </row>
    <row r="32" spans="1:34" ht="15" customHeight="1">
      <c r="A32" s="406"/>
      <c r="B32" s="398"/>
      <c r="C32" s="366"/>
      <c r="D32" s="368"/>
      <c r="E32" s="368"/>
      <c r="F32" s="60"/>
      <c r="G32" s="125"/>
      <c r="H32" s="124"/>
      <c r="I32" s="62"/>
      <c r="J32" s="63"/>
      <c r="K32" s="88"/>
      <c r="L32" s="221"/>
      <c r="M32" s="66"/>
      <c r="N32" s="84"/>
      <c r="O32" s="89"/>
      <c r="P32" s="69"/>
      <c r="Q32" s="222"/>
      <c r="R32" s="254">
        <v>1</v>
      </c>
      <c r="S32" s="417"/>
      <c r="T32" s="412"/>
      <c r="U32" s="412"/>
      <c r="V32" s="418"/>
      <c r="W32" s="240">
        <f>IF(OR(P32="",M32=Paramétrage!$C$10,M32=Paramétrage!$C$13,M32=Paramétrage!$C$17,M32=Paramétrage!$C$20,M32=Paramétrage!$C$24,M32=Paramétrage!$C$27,AND(M32&lt;&gt;Paramétrage!$C$9,Q32="Mut+ext")),0,ROUNDUP(O32/P32,0))</f>
        <v>0</v>
      </c>
      <c r="X32" s="146">
        <f>IF(OR(M32="",Q32="Mut+ext"),0,IF(VLOOKUP(M32,Paramétrage!$C$6:$E$29,2,0)=0,0,IF(P32="","saisir capacité",N32*W32*VLOOKUP(M32,Paramétrage!$C$6:$E$29,2,0))))</f>
        <v>0</v>
      </c>
      <c r="Y32" s="73"/>
      <c r="Z32" s="147">
        <f t="shared" si="13"/>
        <v>0</v>
      </c>
      <c r="AA32" s="148">
        <f>IF(OR(M32="",Q32="Mut+ext"),0,IF(ISERROR(Y32+X32*VLOOKUP(M32,Paramétrage!$C$6:$E$29,3,0))=TRUE,Z32,Y32+X32*VLOOKUP(M32,Paramétrage!$C$6:$E$29,3,0)))</f>
        <v>0</v>
      </c>
      <c r="AB32" s="411"/>
      <c r="AC32" s="412"/>
      <c r="AD32" s="413"/>
      <c r="AE32" s="226"/>
      <c r="AF32" s="225"/>
      <c r="AG32" s="78">
        <f>IF(F32="",0,IF(K32="",0,IF(SUMIF(F31:F32,F32,O31:O32)=0,0,IF(OR(L32="",K32="obligatoire"),AH32/SUMIF(F31:F32,F32,O31:O32),AH32/(SUMIF(F31:F32,F32,O31:O32)/L32)))))</f>
        <v>0</v>
      </c>
      <c r="AH32" s="82">
        <f t="shared" si="14"/>
        <v>0</v>
      </c>
    </row>
    <row r="33" spans="1:34" ht="15" customHeight="1">
      <c r="A33" s="406"/>
      <c r="B33" s="398"/>
      <c r="C33" s="154"/>
      <c r="D33" s="156"/>
      <c r="E33" s="155"/>
      <c r="F33" s="155"/>
      <c r="G33" s="216"/>
      <c r="H33" s="157"/>
      <c r="I33" s="158"/>
      <c r="J33" s="159"/>
      <c r="K33" s="160"/>
      <c r="L33" s="242"/>
      <c r="M33" s="162"/>
      <c r="N33" s="181">
        <f>AG33</f>
        <v>10</v>
      </c>
      <c r="O33" s="164"/>
      <c r="P33" s="164"/>
      <c r="Q33" s="243"/>
      <c r="R33" s="244">
        <v>1</v>
      </c>
      <c r="S33" s="244"/>
      <c r="T33" s="244"/>
      <c r="U33" s="244"/>
      <c r="V33" s="245"/>
      <c r="W33" s="246"/>
      <c r="X33" s="169">
        <f>SUM(X31:X32)</f>
        <v>0</v>
      </c>
      <c r="Y33" s="162">
        <f>SUM(Y31:Y32)</f>
        <v>0</v>
      </c>
      <c r="Z33" s="170">
        <f>SUM(Z31:Z32)</f>
        <v>0</v>
      </c>
      <c r="AA33" s="171">
        <f>SUM(AA31:AA32)</f>
        <v>0</v>
      </c>
      <c r="AB33" s="247"/>
      <c r="AC33" s="248"/>
      <c r="AD33" s="249"/>
      <c r="AE33" s="250"/>
      <c r="AF33" s="251"/>
      <c r="AG33" s="177">
        <f>SUM(AG31:AG32)</f>
        <v>10</v>
      </c>
      <c r="AH33" s="178">
        <f>SUM(AH31:AH32)</f>
        <v>100</v>
      </c>
    </row>
    <row r="34" spans="1:34" ht="15" customHeight="1">
      <c r="A34" s="406"/>
      <c r="B34" s="398" t="s">
        <v>158</v>
      </c>
      <c r="C34" s="365" t="s">
        <v>222</v>
      </c>
      <c r="D34" s="368">
        <v>25</v>
      </c>
      <c r="E34" s="368" t="s">
        <v>68</v>
      </c>
      <c r="F34" s="179" t="s">
        <v>160</v>
      </c>
      <c r="G34" s="179" t="s">
        <v>223</v>
      </c>
      <c r="H34" s="61" t="s">
        <v>71</v>
      </c>
      <c r="I34" s="62" t="s">
        <v>224</v>
      </c>
      <c r="J34" s="63"/>
      <c r="K34" s="88" t="s">
        <v>84</v>
      </c>
      <c r="L34" s="221">
        <v>1</v>
      </c>
      <c r="M34" s="66" t="s">
        <v>179</v>
      </c>
      <c r="N34" s="84">
        <v>300</v>
      </c>
      <c r="O34" s="89">
        <v>10</v>
      </c>
      <c r="P34" s="69">
        <v>10</v>
      </c>
      <c r="Q34" s="238"/>
      <c r="R34" s="255">
        <v>1</v>
      </c>
      <c r="S34" s="417"/>
      <c r="T34" s="412"/>
      <c r="U34" s="412"/>
      <c r="V34" s="418"/>
      <c r="W34" s="240">
        <f>IF(OR(P34="",M34=Paramétrage!$C$10,M34=Paramétrage!$C$13,M34=Paramétrage!$C$17,M34=Paramétrage!$C$20,M34=Paramétrage!$C$24,M34=Paramétrage!$C$27,AND(M34&lt;&gt;Paramétrage!$C$9,Q34="Mut+ext")),0,ROUNDUP(O34/P34,0))</f>
        <v>0</v>
      </c>
      <c r="X34" s="146">
        <f>IF(OR(M34="",Q34="Mut+ext"),0,IF(VLOOKUP(M34,Paramétrage!$C$6:$E$29,2,0)=0,0,IF(P34="","saisir capacité",N34*W34*VLOOKUP(M34,Paramétrage!$C$6:$E$29,2,0))))</f>
        <v>0</v>
      </c>
      <c r="Y34" s="73"/>
      <c r="Z34" s="147">
        <f t="shared" ref="Z34:Z36" si="15">IF(OR(M34="",Q34="Mut+ext"),0,IF(ISERROR(X34+Y34)=TRUE,X34,X34+Y34))</f>
        <v>0</v>
      </c>
      <c r="AA34" s="148">
        <f>IF(OR(M34="",Q34="Mut+ext"),0,IF(ISERROR(Y34+X34*VLOOKUP(M34,Paramétrage!$C$6:$E$29,3,0))=TRUE,Z34,Y34+X34*VLOOKUP(M34,Paramétrage!$C$6:$E$29,3,0)))</f>
        <v>0</v>
      </c>
      <c r="AB34" s="411"/>
      <c r="AC34" s="412"/>
      <c r="AD34" s="413"/>
      <c r="AE34" s="226"/>
      <c r="AF34" s="241"/>
      <c r="AG34" s="78">
        <f>IF(F34="",0,IF(K34="",0,IF(SUMIF(F34:F36,F34,O34:O36)=0,0,IF(OR(L34="",K34="obligatoire"),AH34/SUMIF(F34:F36,F34,O34:O36),AH34/(SUMIF(F34:F36,F34,O34:O36)/L34)))))</f>
        <v>150</v>
      </c>
      <c r="AH34" s="79">
        <f t="shared" ref="AH34:AH36" si="16">N34*O34</f>
        <v>3000</v>
      </c>
    </row>
    <row r="35" spans="1:34" ht="15" customHeight="1">
      <c r="A35" s="406"/>
      <c r="B35" s="398"/>
      <c r="C35" s="366"/>
      <c r="D35" s="368"/>
      <c r="E35" s="368"/>
      <c r="F35" s="60" t="s">
        <v>160</v>
      </c>
      <c r="G35" s="125" t="s">
        <v>225</v>
      </c>
      <c r="H35" s="124" t="s">
        <v>71</v>
      </c>
      <c r="I35" s="62" t="s">
        <v>226</v>
      </c>
      <c r="J35" s="63"/>
      <c r="K35" s="88" t="s">
        <v>84</v>
      </c>
      <c r="L35" s="221">
        <v>1</v>
      </c>
      <c r="M35" s="66" t="s">
        <v>179</v>
      </c>
      <c r="N35" s="84">
        <v>300</v>
      </c>
      <c r="O35" s="89">
        <v>10</v>
      </c>
      <c r="P35" s="69">
        <v>10</v>
      </c>
      <c r="Q35" s="222"/>
      <c r="R35" s="254">
        <v>1</v>
      </c>
      <c r="S35" s="417"/>
      <c r="T35" s="412"/>
      <c r="U35" s="412"/>
      <c r="V35" s="418"/>
      <c r="W35" s="240">
        <f>IF(OR(P35="",M35=Paramétrage!$C$10,M35=Paramétrage!$C$13,M35=Paramétrage!$C$17,M35=Paramétrage!$C$20,M35=Paramétrage!$C$24,M35=Paramétrage!$C$27,AND(M35&lt;&gt;Paramétrage!$C$9,Q35="Mut+ext")),0,ROUNDUP(O35/P35,0))</f>
        <v>0</v>
      </c>
      <c r="X35" s="146">
        <f>IF(OR(M35="",Q35="Mut+ext"),0,IF(VLOOKUP(M35,Paramétrage!$C$6:$E$29,2,0)=0,0,IF(P35="","saisir capacité",N35*W35*VLOOKUP(M35,Paramétrage!$C$6:$E$29,2,0))))</f>
        <v>0</v>
      </c>
      <c r="Y35" s="73"/>
      <c r="Z35" s="147">
        <f t="shared" si="15"/>
        <v>0</v>
      </c>
      <c r="AA35" s="148">
        <f>IF(OR(M35="",Q35="Mut+ext"),0,IF(ISERROR(Y35+X35*VLOOKUP(M35,Paramétrage!$C$6:$E$29,3,0))=TRUE,Z35,Y35+X35*VLOOKUP(M35,Paramétrage!$C$6:$E$29,3,0)))</f>
        <v>0</v>
      </c>
      <c r="AB35" s="411"/>
      <c r="AC35" s="412"/>
      <c r="AD35" s="413"/>
      <c r="AE35" s="226"/>
      <c r="AF35" s="225"/>
      <c r="AG35" s="78">
        <f>IF(F35="",0,IF(K35="",0,IF(SUMIF(F34:F36,F35,O34:O36)=0,0,IF(OR(L35="",K35="obligatoire"),AH35/SUMIF(F34:F36,F35,O34:O36),AH35/(SUMIF(F34:F36,F35,O34:O36)/L35)))))</f>
        <v>150</v>
      </c>
      <c r="AH35" s="82">
        <f t="shared" si="16"/>
        <v>3000</v>
      </c>
    </row>
    <row r="36" spans="1:34" ht="15" customHeight="1">
      <c r="A36" s="406"/>
      <c r="B36" s="398"/>
      <c r="C36" s="366"/>
      <c r="D36" s="368"/>
      <c r="E36" s="368"/>
      <c r="F36" s="60"/>
      <c r="G36" s="125"/>
      <c r="H36" s="124"/>
      <c r="I36" s="62"/>
      <c r="J36" s="63"/>
      <c r="K36" s="88"/>
      <c r="L36" s="221"/>
      <c r="M36" s="66"/>
      <c r="N36" s="84"/>
      <c r="O36" s="89"/>
      <c r="P36" s="69"/>
      <c r="Q36" s="222"/>
      <c r="R36" s="254">
        <v>1</v>
      </c>
      <c r="S36" s="417"/>
      <c r="T36" s="412"/>
      <c r="U36" s="412"/>
      <c r="V36" s="418"/>
      <c r="W36" s="240">
        <f>IF(OR(P36="",M36=Paramétrage!$C$10,M36=Paramétrage!$C$13,M36=Paramétrage!$C$17,M36=Paramétrage!$C$20,M36=Paramétrage!$C$24,M36=Paramétrage!$C$27,AND(M36&lt;&gt;Paramétrage!$C$9,Q36="Mut+ext")),0,ROUNDUP(O36/P36,0))</f>
        <v>0</v>
      </c>
      <c r="X36" s="146">
        <f>IF(OR(M36="",Q36="Mut+ext"),0,IF(VLOOKUP(M36,Paramétrage!$C$6:$E$29,2,0)=0,0,IF(P36="","saisir capacité",N36*W36*VLOOKUP(M36,Paramétrage!$C$6:$E$29,2,0))))</f>
        <v>0</v>
      </c>
      <c r="Y36" s="73"/>
      <c r="Z36" s="147">
        <f t="shared" si="15"/>
        <v>0</v>
      </c>
      <c r="AA36" s="148">
        <f>IF(OR(M36="",Q36="Mut+ext"),0,IF(ISERROR(Y36+X36*VLOOKUP(M36,Paramétrage!$C$6:$E$29,3,0))=TRUE,Z36,Y36+X36*VLOOKUP(M36,Paramétrage!$C$6:$E$29,3,0)))</f>
        <v>0</v>
      </c>
      <c r="AB36" s="411"/>
      <c r="AC36" s="412"/>
      <c r="AD36" s="413"/>
      <c r="AE36" s="226"/>
      <c r="AF36" s="225"/>
      <c r="AG36" s="78">
        <f>IF(F36="",0,IF(K36="",0,IF(SUMIF(F33:F36,F36,O33:O36)=0,0,IF(OR(L36="",K36="obligatoire"),AH36/SUMIF(F33:F36,F36,O33:O36),AH36/(SUMIF(F33:F36,F36,O33:O36)/L36)))))</f>
        <v>0</v>
      </c>
      <c r="AH36" s="82">
        <f t="shared" si="16"/>
        <v>0</v>
      </c>
    </row>
    <row r="37" spans="1:34" ht="15" customHeight="1" thickBot="1">
      <c r="A37" s="406"/>
      <c r="B37" s="398"/>
      <c r="C37" s="154"/>
      <c r="D37" s="156"/>
      <c r="E37" s="155"/>
      <c r="F37" s="155"/>
      <c r="G37" s="216"/>
      <c r="H37" s="157"/>
      <c r="I37" s="158"/>
      <c r="J37" s="180"/>
      <c r="K37" s="160"/>
      <c r="L37" s="242"/>
      <c r="M37" s="162"/>
      <c r="N37" s="181">
        <f>AG37</f>
        <v>300</v>
      </c>
      <c r="O37" s="164"/>
      <c r="P37" s="164"/>
      <c r="Q37" s="243"/>
      <c r="R37" s="244"/>
      <c r="S37" s="244"/>
      <c r="T37" s="244"/>
      <c r="U37" s="244"/>
      <c r="V37" s="245"/>
      <c r="W37" s="246"/>
      <c r="X37" s="169">
        <f>SUM(X34:X36)</f>
        <v>0</v>
      </c>
      <c r="Y37" s="162">
        <f>SUM(Y34:Y36)</f>
        <v>0</v>
      </c>
      <c r="Z37" s="170">
        <f>SUM(Z34:Z36)</f>
        <v>0</v>
      </c>
      <c r="AA37" s="171">
        <f>SUM(AA34:AA36)</f>
        <v>0</v>
      </c>
      <c r="AB37" s="247"/>
      <c r="AC37" s="248"/>
      <c r="AD37" s="249"/>
      <c r="AE37" s="250"/>
      <c r="AF37" s="251"/>
      <c r="AG37" s="177">
        <f>SUM(AG34:AG36)</f>
        <v>300</v>
      </c>
      <c r="AH37" s="178">
        <f>SUM(AH34:AH36)</f>
        <v>6000</v>
      </c>
    </row>
    <row r="38" spans="1:34" ht="15" customHeight="1" thickBot="1">
      <c r="A38" s="406"/>
      <c r="B38" s="182"/>
      <c r="C38" s="182"/>
      <c r="D38" s="184">
        <f>D31+D34</f>
        <v>30</v>
      </c>
      <c r="E38" s="185"/>
      <c r="F38" s="186"/>
      <c r="G38" s="182"/>
      <c r="H38" s="187"/>
      <c r="I38" s="187"/>
      <c r="J38" s="188"/>
      <c r="K38" s="182"/>
      <c r="L38" s="182"/>
      <c r="M38" s="183"/>
      <c r="N38" s="252">
        <f>N33+N37</f>
        <v>310</v>
      </c>
      <c r="O38" s="188"/>
      <c r="P38" s="190"/>
      <c r="Q38" s="188"/>
      <c r="R38" s="188"/>
      <c r="S38" s="188"/>
      <c r="T38" s="188"/>
      <c r="U38" s="188"/>
      <c r="V38" s="191"/>
      <c r="W38" s="192"/>
      <c r="X38" s="184">
        <f>X33+X37</f>
        <v>0</v>
      </c>
      <c r="Y38" s="184">
        <f t="shared" ref="Y38:AA38" si="17">Y33+Y37</f>
        <v>0</v>
      </c>
      <c r="Z38" s="184">
        <f t="shared" si="17"/>
        <v>0</v>
      </c>
      <c r="AA38" s="184">
        <f t="shared" si="17"/>
        <v>0</v>
      </c>
      <c r="AB38" s="193"/>
      <c r="AC38" s="187"/>
      <c r="AD38" s="194"/>
      <c r="AE38" s="187"/>
      <c r="AF38" s="195"/>
      <c r="AG38" s="196">
        <f>SUM(AG31:AG37)/2</f>
        <v>310</v>
      </c>
      <c r="AH38" s="197">
        <f>SUM(AH37:AH37)</f>
        <v>6000</v>
      </c>
    </row>
    <row r="39" spans="1:34" ht="15" customHeight="1" thickBot="1">
      <c r="A39" s="198" t="s">
        <v>12</v>
      </c>
      <c r="B39" s="199"/>
      <c r="C39" s="199"/>
      <c r="D39" s="199"/>
      <c r="E39" s="199"/>
      <c r="F39" s="199"/>
      <c r="G39" s="199"/>
      <c r="H39" s="200"/>
      <c r="I39" s="200"/>
      <c r="J39" s="201"/>
      <c r="K39" s="199"/>
      <c r="L39" s="199"/>
      <c r="M39" s="202"/>
      <c r="N39" s="203">
        <f>N38+N30</f>
        <v>513</v>
      </c>
      <c r="O39" s="201"/>
      <c r="P39" s="204"/>
      <c r="Q39" s="201"/>
      <c r="R39" s="201"/>
      <c r="S39" s="201"/>
      <c r="T39" s="201"/>
      <c r="U39" s="201"/>
      <c r="V39" s="205"/>
      <c r="W39" s="202"/>
      <c r="X39" s="206">
        <f>X38+X30</f>
        <v>128</v>
      </c>
      <c r="Y39" s="207">
        <f>Y38+Y30</f>
        <v>0</v>
      </c>
      <c r="Z39" s="208">
        <f>Z38+Z30</f>
        <v>128</v>
      </c>
      <c r="AA39" s="209">
        <f>AA38+AA30</f>
        <v>152</v>
      </c>
      <c r="AE39" s="35"/>
      <c r="AG39" s="210">
        <f>AG38+AG30</f>
        <v>513</v>
      </c>
      <c r="AH39" s="211">
        <f>SUM(AH31:AH37)</f>
        <v>12200</v>
      </c>
    </row>
    <row r="40" spans="1:34" ht="15" customHeight="1">
      <c r="H40" s="212"/>
      <c r="O40" s="35"/>
    </row>
  </sheetData>
  <mergeCells count="97">
    <mergeCell ref="AB32:AD32"/>
    <mergeCell ref="S31:V31"/>
    <mergeCell ref="S34:V34"/>
    <mergeCell ref="AB34:AD34"/>
    <mergeCell ref="S35:V35"/>
    <mergeCell ref="S28:V28"/>
    <mergeCell ref="AB28:AD28"/>
    <mergeCell ref="A31:A38"/>
    <mergeCell ref="B31:B33"/>
    <mergeCell ref="C31:C32"/>
    <mergeCell ref="D31:D32"/>
    <mergeCell ref="E31:E32"/>
    <mergeCell ref="B34:B37"/>
    <mergeCell ref="C34:C36"/>
    <mergeCell ref="D34:D36"/>
    <mergeCell ref="E34:E36"/>
    <mergeCell ref="AB35:AD35"/>
    <mergeCell ref="S36:V36"/>
    <mergeCell ref="AB36:AD36"/>
    <mergeCell ref="AB31:AD31"/>
    <mergeCell ref="S32:V32"/>
    <mergeCell ref="S21:V21"/>
    <mergeCell ref="AB21:AD21"/>
    <mergeCell ref="S22:V22"/>
    <mergeCell ref="AB22:AD22"/>
    <mergeCell ref="AB27:AD27"/>
    <mergeCell ref="S24:V24"/>
    <mergeCell ref="AB24:AD24"/>
    <mergeCell ref="S26:V26"/>
    <mergeCell ref="AB26:AD26"/>
    <mergeCell ref="S18:V18"/>
    <mergeCell ref="AB18:AD18"/>
    <mergeCell ref="S19:V19"/>
    <mergeCell ref="AB19:AD19"/>
    <mergeCell ref="S20:V20"/>
    <mergeCell ref="AB20:AD20"/>
    <mergeCell ref="A12:A30"/>
    <mergeCell ref="B12:B17"/>
    <mergeCell ref="C12:C16"/>
    <mergeCell ref="D12:D16"/>
    <mergeCell ref="E12:E16"/>
    <mergeCell ref="B18:B23"/>
    <mergeCell ref="C18:C22"/>
    <mergeCell ref="D18:D22"/>
    <mergeCell ref="E18:E22"/>
    <mergeCell ref="B24:B29"/>
    <mergeCell ref="C24:C28"/>
    <mergeCell ref="D24:D28"/>
    <mergeCell ref="E24:E28"/>
    <mergeCell ref="B5:C6"/>
    <mergeCell ref="I5:K5"/>
    <mergeCell ref="W5:X5"/>
    <mergeCell ref="I6:K6"/>
    <mergeCell ref="AH10:AH11"/>
    <mergeCell ref="S10:V11"/>
    <mergeCell ref="W10:W11"/>
    <mergeCell ref="AB10:AD11"/>
    <mergeCell ref="AE10:AE11"/>
    <mergeCell ref="AF10:AF11"/>
    <mergeCell ref="AG10:AG11"/>
    <mergeCell ref="L10:L11"/>
    <mergeCell ref="M10:M11"/>
    <mergeCell ref="B10:E10"/>
    <mergeCell ref="F10:F11"/>
    <mergeCell ref="H10:H11"/>
    <mergeCell ref="I10:I11"/>
    <mergeCell ref="J10:J11"/>
    <mergeCell ref="G10:G11"/>
    <mergeCell ref="AI2:AJ2"/>
    <mergeCell ref="B3:C4"/>
    <mergeCell ref="I3:K3"/>
    <mergeCell ref="W3:X3"/>
    <mergeCell ref="AG3:AH3"/>
    <mergeCell ref="AI3:AJ3"/>
    <mergeCell ref="I4:K4"/>
    <mergeCell ref="W4:X4"/>
    <mergeCell ref="W6:X6"/>
    <mergeCell ref="I7:K7"/>
    <mergeCell ref="W7:X7"/>
    <mergeCell ref="AG2:AH2"/>
    <mergeCell ref="K10:K11"/>
    <mergeCell ref="AB12:AD12"/>
    <mergeCell ref="S25:V25"/>
    <mergeCell ref="S12:V12"/>
    <mergeCell ref="N10:N11"/>
    <mergeCell ref="O10:O11"/>
    <mergeCell ref="P10:P11"/>
    <mergeCell ref="Q10:Q11"/>
    <mergeCell ref="R10:R11"/>
    <mergeCell ref="S14:V14"/>
    <mergeCell ref="AB14:AD14"/>
    <mergeCell ref="S15:V15"/>
    <mergeCell ref="AB15:AD15"/>
    <mergeCell ref="S13:V13"/>
    <mergeCell ref="AB13:AD13"/>
    <mergeCell ref="S16:V16"/>
    <mergeCell ref="AB16:AD16"/>
  </mergeCells>
  <conditionalFormatting sqref="AF33 AF37 AF30 AF13:AF17 AB28">
    <cfRule type="expression" dxfId="560" priority="1284">
      <formula>$M13=#REF!</formula>
    </cfRule>
    <cfRule type="expression" dxfId="559" priority="1285">
      <formula>$M13=#REF!</formula>
    </cfRule>
    <cfRule type="expression" dxfId="558" priority="1286">
      <formula>$M13=#REF!</formula>
    </cfRule>
    <cfRule type="expression" dxfId="557" priority="1287">
      <formula>$M13=#REF!</formula>
    </cfRule>
  </conditionalFormatting>
  <conditionalFormatting sqref="AB13:AB16 AE16 AF24:AF27 AE28 AE31:AF32 AE36:AF36">
    <cfRule type="expression" dxfId="556" priority="1280">
      <formula>$M13=#REF!</formula>
    </cfRule>
    <cfRule type="expression" dxfId="555" priority="1281">
      <formula>$M13=#REF!</formula>
    </cfRule>
    <cfRule type="expression" dxfId="554" priority="1282">
      <formula>$M13=#REF!</formula>
    </cfRule>
    <cfRule type="expression" dxfId="553" priority="1283">
      <formula>$M13=#REF!</formula>
    </cfRule>
  </conditionalFormatting>
  <conditionalFormatting sqref="AE38:AF38">
    <cfRule type="expression" dxfId="552" priority="1276">
      <formula>$M38=#REF!</formula>
    </cfRule>
    <cfRule type="expression" dxfId="551" priority="1277">
      <formula>$M38=#REF!</formula>
    </cfRule>
    <cfRule type="expression" dxfId="550" priority="1278">
      <formula>$M38=#REF!</formula>
    </cfRule>
    <cfRule type="expression" dxfId="549" priority="1279">
      <formula>$M38=#REF!</formula>
    </cfRule>
  </conditionalFormatting>
  <conditionalFormatting sqref="AB30">
    <cfRule type="expression" dxfId="548" priority="1272">
      <formula>$M30=#REF!</formula>
    </cfRule>
    <cfRule type="expression" dxfId="547" priority="1273">
      <formula>$M30=#REF!</formula>
    </cfRule>
    <cfRule type="expression" dxfId="546" priority="1274">
      <formula>$M30=#REF!</formula>
    </cfRule>
    <cfRule type="expression" dxfId="545" priority="1275">
      <formula>$M30=#REF!</formula>
    </cfRule>
  </conditionalFormatting>
  <conditionalFormatting sqref="AB17">
    <cfRule type="expression" dxfId="544" priority="1264">
      <formula>$M17=#REF!</formula>
    </cfRule>
    <cfRule type="expression" dxfId="543" priority="1265">
      <formula>$M17=#REF!</formula>
    </cfRule>
    <cfRule type="expression" dxfId="542" priority="1266">
      <formula>$M17=#REF!</formula>
    </cfRule>
    <cfRule type="expression" dxfId="541" priority="1267">
      <formula>$M17=#REF!</formula>
    </cfRule>
  </conditionalFormatting>
  <conditionalFormatting sqref="W38">
    <cfRule type="expression" dxfId="540" priority="1260">
      <formula>$M38=#REF!</formula>
    </cfRule>
    <cfRule type="expression" dxfId="539" priority="1261">
      <formula>$M38=#REF!</formula>
    </cfRule>
    <cfRule type="expression" dxfId="538" priority="1262">
      <formula>$M38=#REF!</formula>
    </cfRule>
    <cfRule type="expression" dxfId="537" priority="1263">
      <formula>$M38=#REF!</formula>
    </cfRule>
  </conditionalFormatting>
  <conditionalFormatting sqref="AE13">
    <cfRule type="expression" dxfId="536" priority="1244">
      <formula>$M13=#REF!</formula>
    </cfRule>
    <cfRule type="expression" dxfId="535" priority="1245">
      <formula>$M13=#REF!</formula>
    </cfRule>
    <cfRule type="expression" dxfId="534" priority="1246">
      <formula>$M13=#REF!</formula>
    </cfRule>
    <cfRule type="expression" dxfId="533" priority="1247">
      <formula>$M13=#REF!</formula>
    </cfRule>
  </conditionalFormatting>
  <conditionalFormatting sqref="AE14">
    <cfRule type="expression" dxfId="532" priority="1240">
      <formula>$M14=#REF!</formula>
    </cfRule>
    <cfRule type="expression" dxfId="531" priority="1241">
      <formula>$M14=#REF!</formula>
    </cfRule>
    <cfRule type="expression" dxfId="530" priority="1242">
      <formula>$M14=#REF!</formula>
    </cfRule>
    <cfRule type="expression" dxfId="529" priority="1243">
      <formula>$M14=#REF!</formula>
    </cfRule>
  </conditionalFormatting>
  <conditionalFormatting sqref="AE15">
    <cfRule type="expression" dxfId="528" priority="1232">
      <formula>$M15=#REF!</formula>
    </cfRule>
    <cfRule type="expression" dxfId="527" priority="1233">
      <formula>$M15=#REF!</formula>
    </cfRule>
    <cfRule type="expression" dxfId="526" priority="1234">
      <formula>$M15=#REF!</formula>
    </cfRule>
    <cfRule type="expression" dxfId="525" priority="1235">
      <formula>$M15=#REF!</formula>
    </cfRule>
  </conditionalFormatting>
  <conditionalFormatting sqref="AE37">
    <cfRule type="expression" dxfId="524" priority="1228">
      <formula>$M37=#REF!</formula>
    </cfRule>
    <cfRule type="expression" dxfId="523" priority="1229">
      <formula>$M37=#REF!</formula>
    </cfRule>
    <cfRule type="expression" dxfId="522" priority="1230">
      <formula>$M37=#REF!</formula>
    </cfRule>
    <cfRule type="expression" dxfId="521" priority="1231">
      <formula>$M37=#REF!</formula>
    </cfRule>
  </conditionalFormatting>
  <conditionalFormatting sqref="AE33">
    <cfRule type="expression" dxfId="520" priority="1224">
      <formula>$M33=#REF!</formula>
    </cfRule>
    <cfRule type="expression" dxfId="519" priority="1225">
      <formula>$M33=#REF!</formula>
    </cfRule>
    <cfRule type="expression" dxfId="518" priority="1226">
      <formula>$M33=#REF!</formula>
    </cfRule>
    <cfRule type="expression" dxfId="517" priority="1227">
      <formula>$M33=#REF!</formula>
    </cfRule>
  </conditionalFormatting>
  <conditionalFormatting sqref="AE17">
    <cfRule type="expression" dxfId="516" priority="1220">
      <formula>$M17=#REF!</formula>
    </cfRule>
    <cfRule type="expression" dxfId="515" priority="1221">
      <formula>$M17=#REF!</formula>
    </cfRule>
    <cfRule type="expression" dxfId="514" priority="1222">
      <formula>$M17=#REF!</formula>
    </cfRule>
    <cfRule type="expression" dxfId="513" priority="1223">
      <formula>$M17=#REF!</formula>
    </cfRule>
  </conditionalFormatting>
  <conditionalFormatting sqref="AD30">
    <cfRule type="expression" dxfId="512" priority="1216">
      <formula>$M30=#REF!</formula>
    </cfRule>
    <cfRule type="expression" dxfId="511" priority="1217">
      <formula>$M30=#REF!</formula>
    </cfRule>
    <cfRule type="expression" dxfId="510" priority="1218">
      <formula>$M30=#REF!</formula>
    </cfRule>
    <cfRule type="expression" dxfId="509" priority="1219">
      <formula>$M30=#REF!</formula>
    </cfRule>
  </conditionalFormatting>
  <conditionalFormatting sqref="AE30">
    <cfRule type="expression" dxfId="508" priority="1212">
      <formula>$M30=#REF!</formula>
    </cfRule>
    <cfRule type="expression" dxfId="507" priority="1213">
      <formula>$M30=#REF!</formula>
    </cfRule>
    <cfRule type="expression" dxfId="506" priority="1214">
      <formula>$M30=#REF!</formula>
    </cfRule>
    <cfRule type="expression" dxfId="505" priority="1215">
      <formula>$M30=#REF!</formula>
    </cfRule>
  </conditionalFormatting>
  <conditionalFormatting sqref="Q33:R33 Q37:R39 Q16:R17 Q23:R30">
    <cfRule type="cellIs" dxfId="504" priority="1211" operator="equal">
      <formula>"Mut+ext"</formula>
    </cfRule>
  </conditionalFormatting>
  <conditionalFormatting sqref="AF21:AF22 AB21:AB22 AB26:AB27 AF28 AB31:AB32 AB36">
    <cfRule type="expression" dxfId="503" priority="1207">
      <formula>$M21=#REF!</formula>
    </cfRule>
    <cfRule type="expression" dxfId="502" priority="1208">
      <formula>$M21=#REF!</formula>
    </cfRule>
    <cfRule type="expression" dxfId="501" priority="1209">
      <formula>$M21=#REF!</formula>
    </cfRule>
    <cfRule type="expression" dxfId="500" priority="1210">
      <formula>$M21=#REF!</formula>
    </cfRule>
  </conditionalFormatting>
  <conditionalFormatting sqref="AB33">
    <cfRule type="expression" dxfId="499" priority="1203">
      <formula>$M33=#REF!</formula>
    </cfRule>
    <cfRule type="expression" dxfId="498" priority="1204">
      <formula>$M33=#REF!</formula>
    </cfRule>
    <cfRule type="expression" dxfId="497" priority="1205">
      <formula>$M33=#REF!</formula>
    </cfRule>
    <cfRule type="expression" dxfId="496" priority="1206">
      <formula>$M33=#REF!</formula>
    </cfRule>
  </conditionalFormatting>
  <conditionalFormatting sqref="AB37">
    <cfRule type="expression" dxfId="495" priority="1199">
      <formula>$M37=#REF!</formula>
    </cfRule>
    <cfRule type="expression" dxfId="494" priority="1200">
      <formula>$M37=#REF!</formula>
    </cfRule>
    <cfRule type="expression" dxfId="493" priority="1201">
      <formula>$M37=#REF!</formula>
    </cfRule>
    <cfRule type="expression" dxfId="492" priority="1202">
      <formula>$M37=#REF!</formula>
    </cfRule>
  </conditionalFormatting>
  <conditionalFormatting sqref="AC30">
    <cfRule type="expression" dxfId="491" priority="1195">
      <formula>$M30=#REF!</formula>
    </cfRule>
    <cfRule type="expression" dxfId="490" priority="1196">
      <formula>$M30=#REF!</formula>
    </cfRule>
    <cfRule type="expression" dxfId="489" priority="1197">
      <formula>$M30=#REF!</formula>
    </cfRule>
    <cfRule type="expression" dxfId="488" priority="1198">
      <formula>$M30=#REF!</formula>
    </cfRule>
  </conditionalFormatting>
  <conditionalFormatting sqref="AB38">
    <cfRule type="expression" dxfId="487" priority="1191">
      <formula>$M38=#REF!</formula>
    </cfRule>
    <cfRule type="expression" dxfId="486" priority="1192">
      <formula>$M38=#REF!</formula>
    </cfRule>
    <cfRule type="expression" dxfId="485" priority="1193">
      <formula>$M38=#REF!</formula>
    </cfRule>
    <cfRule type="expression" dxfId="484" priority="1194">
      <formula>$M38=#REF!</formula>
    </cfRule>
  </conditionalFormatting>
  <conditionalFormatting sqref="AD38">
    <cfRule type="expression" dxfId="483" priority="1187">
      <formula>$M38=#REF!</formula>
    </cfRule>
    <cfRule type="expression" dxfId="482" priority="1188">
      <formula>$M38=#REF!</formula>
    </cfRule>
    <cfRule type="expression" dxfId="481" priority="1189">
      <formula>$M38=#REF!</formula>
    </cfRule>
    <cfRule type="expression" dxfId="480" priority="1190">
      <formula>$M38=#REF!</formula>
    </cfRule>
  </conditionalFormatting>
  <conditionalFormatting sqref="AC38">
    <cfRule type="expression" dxfId="479" priority="1183">
      <formula>$M38=#REF!</formula>
    </cfRule>
    <cfRule type="expression" dxfId="478" priority="1184">
      <formula>$M38=#REF!</formula>
    </cfRule>
    <cfRule type="expression" dxfId="477" priority="1185">
      <formula>$M38=#REF!</formula>
    </cfRule>
    <cfRule type="expression" dxfId="476" priority="1186">
      <formula>$M38=#REF!</formula>
    </cfRule>
  </conditionalFormatting>
  <conditionalFormatting sqref="Q31:R32">
    <cfRule type="cellIs" dxfId="475" priority="1174" operator="equal">
      <formula>"Mut+ext"</formula>
    </cfRule>
  </conditionalFormatting>
  <conditionalFormatting sqref="AF34:AF35">
    <cfRule type="expression" dxfId="474" priority="1166">
      <formula>$M34=#REF!</formula>
    </cfRule>
    <cfRule type="expression" dxfId="473" priority="1167">
      <formula>$M34=#REF!</formula>
    </cfRule>
    <cfRule type="expression" dxfId="472" priority="1168">
      <formula>$M34=#REF!</formula>
    </cfRule>
    <cfRule type="expression" dxfId="471" priority="1169">
      <formula>$M34=#REF!</formula>
    </cfRule>
  </conditionalFormatting>
  <conditionalFormatting sqref="AE34:AE35">
    <cfRule type="expression" dxfId="470" priority="1162">
      <formula>$M34=#REF!</formula>
    </cfRule>
    <cfRule type="expression" dxfId="469" priority="1163">
      <formula>$M34=#REF!</formula>
    </cfRule>
    <cfRule type="expression" dxfId="468" priority="1164">
      <formula>$M34=#REF!</formula>
    </cfRule>
    <cfRule type="expression" dxfId="467" priority="1165">
      <formula>$M34=#REF!</formula>
    </cfRule>
  </conditionalFormatting>
  <conditionalFormatting sqref="Q34:R35">
    <cfRule type="cellIs" dxfId="466" priority="1161" operator="equal">
      <formula>"Mut+ext"</formula>
    </cfRule>
  </conditionalFormatting>
  <conditionalFormatting sqref="AB34:AB35">
    <cfRule type="expression" dxfId="465" priority="1157">
      <formula>$M34=#REF!</formula>
    </cfRule>
    <cfRule type="expression" dxfId="464" priority="1158">
      <formula>$M34=#REF!</formula>
    </cfRule>
    <cfRule type="expression" dxfId="463" priority="1159">
      <formula>$M34=#REF!</formula>
    </cfRule>
    <cfRule type="expression" dxfId="462" priority="1160">
      <formula>$M34=#REF!</formula>
    </cfRule>
  </conditionalFormatting>
  <conditionalFormatting sqref="AF23">
    <cfRule type="expression" dxfId="461" priority="1140">
      <formula>$M23=#REF!</formula>
    </cfRule>
    <cfRule type="expression" dxfId="460" priority="1141">
      <formula>$M23=#REF!</formula>
    </cfRule>
    <cfRule type="expression" dxfId="459" priority="1142">
      <formula>$M23=#REF!</formula>
    </cfRule>
    <cfRule type="expression" dxfId="458" priority="1143">
      <formula>$M23=#REF!</formula>
    </cfRule>
  </conditionalFormatting>
  <conditionalFormatting sqref="AF18:AF20">
    <cfRule type="expression" dxfId="457" priority="1136">
      <formula>$M18=#REF!</formula>
    </cfRule>
    <cfRule type="expression" dxfId="456" priority="1137">
      <formula>$M18=#REF!</formula>
    </cfRule>
    <cfRule type="expression" dxfId="455" priority="1138">
      <formula>$M18=#REF!</formula>
    </cfRule>
    <cfRule type="expression" dxfId="454" priority="1139">
      <formula>$M18=#REF!</formula>
    </cfRule>
  </conditionalFormatting>
  <conditionalFormatting sqref="AB18">
    <cfRule type="expression" dxfId="453" priority="1132">
      <formula>$M18=#REF!</formula>
    </cfRule>
    <cfRule type="expression" dxfId="452" priority="1133">
      <formula>$M18=#REF!</formula>
    </cfRule>
    <cfRule type="expression" dxfId="451" priority="1134">
      <formula>$M18=#REF!</formula>
    </cfRule>
    <cfRule type="expression" dxfId="450" priority="1135">
      <formula>$M18=#REF!</formula>
    </cfRule>
  </conditionalFormatting>
  <conditionalFormatting sqref="AB23">
    <cfRule type="expression" dxfId="449" priority="1128">
      <formula>$M23=#REF!</formula>
    </cfRule>
    <cfRule type="expression" dxfId="448" priority="1129">
      <formula>$M23=#REF!</formula>
    </cfRule>
    <cfRule type="expression" dxfId="447" priority="1130">
      <formula>$M23=#REF!</formula>
    </cfRule>
    <cfRule type="expression" dxfId="446" priority="1131">
      <formula>$M23=#REF!</formula>
    </cfRule>
  </conditionalFormatting>
  <conditionalFormatting sqref="AE18">
    <cfRule type="expression" dxfId="445" priority="1124">
      <formula>$M18=#REF!</formula>
    </cfRule>
    <cfRule type="expression" dxfId="444" priority="1125">
      <formula>$M18=#REF!</formula>
    </cfRule>
    <cfRule type="expression" dxfId="443" priority="1126">
      <formula>$M18=#REF!</formula>
    </cfRule>
    <cfRule type="expression" dxfId="442" priority="1127">
      <formula>$M18=#REF!</formula>
    </cfRule>
  </conditionalFormatting>
  <conditionalFormatting sqref="AE19">
    <cfRule type="expression" dxfId="441" priority="1120">
      <formula>$M19=#REF!</formula>
    </cfRule>
    <cfRule type="expression" dxfId="440" priority="1121">
      <formula>$M19=#REF!</formula>
    </cfRule>
    <cfRule type="expression" dxfId="439" priority="1122">
      <formula>$M19=#REF!</formula>
    </cfRule>
    <cfRule type="expression" dxfId="438" priority="1123">
      <formula>$M19=#REF!</formula>
    </cfRule>
  </conditionalFormatting>
  <conditionalFormatting sqref="AE20">
    <cfRule type="expression" dxfId="437" priority="1116">
      <formula>$M20=#REF!</formula>
    </cfRule>
    <cfRule type="expression" dxfId="436" priority="1117">
      <formula>$M20=#REF!</formula>
    </cfRule>
    <cfRule type="expression" dxfId="435" priority="1118">
      <formula>$M20=#REF!</formula>
    </cfRule>
    <cfRule type="expression" dxfId="434" priority="1119">
      <formula>$M20=#REF!</formula>
    </cfRule>
  </conditionalFormatting>
  <conditionalFormatting sqref="AE23">
    <cfRule type="expression" dxfId="433" priority="1096">
      <formula>$M23=#REF!</formula>
    </cfRule>
    <cfRule type="expression" dxfId="432" priority="1097">
      <formula>$M23=#REF!</formula>
    </cfRule>
    <cfRule type="expression" dxfId="431" priority="1098">
      <formula>$M23=#REF!</formula>
    </cfRule>
    <cfRule type="expression" dxfId="430" priority="1099">
      <formula>$M23=#REF!</formula>
    </cfRule>
  </conditionalFormatting>
  <conditionalFormatting sqref="Q18:R20">
    <cfRule type="cellIs" dxfId="429" priority="1095" operator="equal">
      <formula>"Mut+ext"</formula>
    </cfRule>
  </conditionalFormatting>
  <conditionalFormatting sqref="AB19:AB20">
    <cfRule type="expression" dxfId="428" priority="1091">
      <formula>$M19=#REF!</formula>
    </cfRule>
    <cfRule type="expression" dxfId="427" priority="1092">
      <formula>$M19=#REF!</formula>
    </cfRule>
    <cfRule type="expression" dxfId="426" priority="1093">
      <formula>$M19=#REF!</formula>
    </cfRule>
    <cfRule type="expression" dxfId="425" priority="1094">
      <formula>$M19=#REF!</formula>
    </cfRule>
  </conditionalFormatting>
  <conditionalFormatting sqref="AF29">
    <cfRule type="expression" dxfId="424" priority="892">
      <formula>$M29=#REF!</formula>
    </cfRule>
    <cfRule type="expression" dxfId="423" priority="893">
      <formula>$M29=#REF!</formula>
    </cfRule>
    <cfRule type="expression" dxfId="422" priority="894">
      <formula>$M29=#REF!</formula>
    </cfRule>
    <cfRule type="expression" dxfId="421" priority="895">
      <formula>$M29=#REF!</formula>
    </cfRule>
  </conditionalFormatting>
  <conditionalFormatting sqref="AB24:AB25">
    <cfRule type="expression" dxfId="420" priority="884">
      <formula>$M24=#REF!</formula>
    </cfRule>
    <cfRule type="expression" dxfId="419" priority="885">
      <formula>$M24=#REF!</formula>
    </cfRule>
    <cfRule type="expression" dxfId="418" priority="886">
      <formula>$M24=#REF!</formula>
    </cfRule>
    <cfRule type="expression" dxfId="417" priority="887">
      <formula>$M24=#REF!</formula>
    </cfRule>
  </conditionalFormatting>
  <conditionalFormatting sqref="AB29">
    <cfRule type="expression" dxfId="416" priority="880">
      <formula>$M29=#REF!</formula>
    </cfRule>
    <cfRule type="expression" dxfId="415" priority="881">
      <formula>$M29=#REF!</formula>
    </cfRule>
    <cfRule type="expression" dxfId="414" priority="882">
      <formula>$M29=#REF!</formula>
    </cfRule>
    <cfRule type="expression" dxfId="413" priority="883">
      <formula>$M29=#REF!</formula>
    </cfRule>
  </conditionalFormatting>
  <conditionalFormatting sqref="AE24:AE25">
    <cfRule type="expression" dxfId="412" priority="876">
      <formula>$M24=#REF!</formula>
    </cfRule>
    <cfRule type="expression" dxfId="411" priority="877">
      <formula>$M24=#REF!</formula>
    </cfRule>
    <cfRule type="expression" dxfId="410" priority="878">
      <formula>$M24=#REF!</formula>
    </cfRule>
    <cfRule type="expression" dxfId="409" priority="879">
      <formula>$M24=#REF!</formula>
    </cfRule>
  </conditionalFormatting>
  <conditionalFormatting sqref="AE26">
    <cfRule type="expression" dxfId="408" priority="872">
      <formula>$M26=#REF!</formula>
    </cfRule>
    <cfRule type="expression" dxfId="407" priority="873">
      <formula>$M26=#REF!</formula>
    </cfRule>
    <cfRule type="expression" dxfId="406" priority="874">
      <formula>$M26=#REF!</formula>
    </cfRule>
    <cfRule type="expression" dxfId="405" priority="875">
      <formula>$M26=#REF!</formula>
    </cfRule>
  </conditionalFormatting>
  <conditionalFormatting sqref="AE27">
    <cfRule type="expression" dxfId="404" priority="864">
      <formula>$M27=#REF!</formula>
    </cfRule>
    <cfRule type="expression" dxfId="403" priority="865">
      <formula>$M27=#REF!</formula>
    </cfRule>
    <cfRule type="expression" dxfId="402" priority="866">
      <formula>$M27=#REF!</formula>
    </cfRule>
    <cfRule type="expression" dxfId="401" priority="867">
      <formula>$M27=#REF!</formula>
    </cfRule>
  </conditionalFormatting>
  <conditionalFormatting sqref="AE29">
    <cfRule type="expression" dxfId="400" priority="848">
      <formula>$M29=#REF!</formula>
    </cfRule>
    <cfRule type="expression" dxfId="399" priority="849">
      <formula>$M29=#REF!</formula>
    </cfRule>
    <cfRule type="expression" dxfId="398" priority="850">
      <formula>$M29=#REF!</formula>
    </cfRule>
    <cfRule type="expression" dxfId="397" priority="851">
      <formula>$M29=#REF!</formula>
    </cfRule>
  </conditionalFormatting>
  <conditionalFormatting sqref="AE21">
    <cfRule type="expression" dxfId="396" priority="360">
      <formula>$M21=#REF!</formula>
    </cfRule>
    <cfRule type="expression" dxfId="395" priority="361">
      <formula>$M21=#REF!</formula>
    </cfRule>
    <cfRule type="expression" dxfId="394" priority="362">
      <formula>$M21=#REF!</formula>
    </cfRule>
    <cfRule type="expression" dxfId="393" priority="363">
      <formula>$M21=#REF!</formula>
    </cfRule>
  </conditionalFormatting>
  <conditionalFormatting sqref="AE22">
    <cfRule type="expression" dxfId="392" priority="356">
      <formula>$M22=#REF!</formula>
    </cfRule>
    <cfRule type="expression" dxfId="391" priority="357">
      <formula>$M22=#REF!</formula>
    </cfRule>
    <cfRule type="expression" dxfId="390" priority="358">
      <formula>$M22=#REF!</formula>
    </cfRule>
    <cfRule type="expression" dxfId="389" priority="359">
      <formula>$M22=#REF!</formula>
    </cfRule>
  </conditionalFormatting>
  <conditionalFormatting sqref="Q21:R22">
    <cfRule type="cellIs" dxfId="388" priority="347" operator="equal">
      <formula>"Mut+ext"</formula>
    </cfRule>
  </conditionalFormatting>
  <conditionalFormatting sqref="Q36:R36">
    <cfRule type="cellIs" dxfId="387" priority="129" operator="equal">
      <formula>"Mut+ext"</formula>
    </cfRule>
  </conditionalFormatting>
  <conditionalFormatting sqref="Q13:R13">
    <cfRule type="cellIs" dxfId="386" priority="15" operator="equal">
      <formula>"Mut+ext"</formula>
    </cfRule>
  </conditionalFormatting>
  <conditionalFormatting sqref="Q14:R14">
    <cfRule type="cellIs" dxfId="385" priority="17" operator="equal">
      <formula>"Mut+ext"</formula>
    </cfRule>
  </conditionalFormatting>
  <conditionalFormatting sqref="Q15:R15">
    <cfRule type="cellIs" dxfId="384" priority="16" operator="equal">
      <formula>"Mut+ext"</formula>
    </cfRule>
  </conditionalFormatting>
  <conditionalFormatting sqref="AF12">
    <cfRule type="expression" dxfId="383" priority="10">
      <formula>$M12=#REF!</formula>
    </cfRule>
    <cfRule type="expression" dxfId="382" priority="11">
      <formula>$M12=#REF!</formula>
    </cfRule>
    <cfRule type="expression" dxfId="381" priority="12">
      <formula>$M12=#REF!</formula>
    </cfRule>
    <cfRule type="expression" dxfId="380" priority="13">
      <formula>$M12=#REF!</formula>
    </cfRule>
  </conditionalFormatting>
  <conditionalFormatting sqref="AE12">
    <cfRule type="expression" dxfId="379" priority="6">
      <formula>$M12=#REF!</formula>
    </cfRule>
    <cfRule type="expression" dxfId="378" priority="7">
      <formula>$M12=#REF!</formula>
    </cfRule>
    <cfRule type="expression" dxfId="377" priority="8">
      <formula>$M12=#REF!</formula>
    </cfRule>
    <cfRule type="expression" dxfId="376" priority="9">
      <formula>$M12=#REF!</formula>
    </cfRule>
  </conditionalFormatting>
  <conditionalFormatting sqref="AB12">
    <cfRule type="expression" dxfId="375" priority="2">
      <formula>$M12=#REF!</formula>
    </cfRule>
    <cfRule type="expression" dxfId="374" priority="3">
      <formula>$M12=#REF!</formula>
    </cfRule>
    <cfRule type="expression" dxfId="373" priority="4">
      <formula>$M12=#REF!</formula>
    </cfRule>
    <cfRule type="expression" dxfId="372" priority="5">
      <formula>$M12=#REF!</formula>
    </cfRule>
  </conditionalFormatting>
  <conditionalFormatting sqref="Q12:R12">
    <cfRule type="cellIs" dxfId="371" priority="1" operator="equal">
      <formula>"Mut+ext"</formula>
    </cfRule>
  </conditionalFormatting>
  <dataValidations count="8">
    <dataValidation type="list" allowBlank="1" showInputMessage="1" showErrorMessage="1" sqref="K12:K23 K26:K28 K31:K37" xr:uid="{00000000-0002-0000-0200-000000000000}">
      <formula1>"Obligatoire,Option"</formula1>
    </dataValidation>
    <dataValidation type="list" allowBlank="1" showInputMessage="1" showErrorMessage="1" sqref="L12:L28 L31:L37" xr:uid="{00000000-0002-0000-0200-000001000000}">
      <formula1>"1,2,3,4"</formula1>
    </dataValidation>
    <dataValidation type="list" allowBlank="1" showInputMessage="1" showErrorMessage="1" sqref="M17 M23 M33 M37" xr:uid="{00000000-0002-0000-0200-000002000000}">
      <formula1>$B$9:$B$13</formula1>
    </dataValidation>
    <dataValidation type="list" allowBlank="1" showInputMessage="1" showErrorMessage="1" sqref="Q18:R22 Q31:R32 Q34:R36 Q12:R16 Q24:R28" xr:uid="{00000000-0002-0000-0200-000004000000}">
      <formula1>"Non,Mut,Mut+ext"</formula1>
    </dataValidation>
    <dataValidation type="list" allowBlank="1" showInputMessage="1" showErrorMessage="1" sqref="B3:C4" xr:uid="{00000000-0002-0000-0200-000005000000}">
      <formula1>"M1,M2"</formula1>
    </dataValidation>
    <dataValidation type="list" allowBlank="1" showInputMessage="1" showErrorMessage="1" sqref="B5:C6" xr:uid="{00000000-0002-0000-0200-000006000000}">
      <formula1>"P1,P2,P3,P4,P5,P6,P7,P8,P9,P10"</formula1>
    </dataValidation>
    <dataValidation type="list" allowBlank="1" showInputMessage="1" showErrorMessage="1" sqref="I6:K6" xr:uid="{00000000-0002-0000-0200-000007000000}">
      <formula1>"FI,Alternance,FC,Mixte"</formula1>
    </dataValidation>
    <dataValidation type="list" allowBlank="1" showInputMessage="1" showErrorMessage="1" sqref="E18:E22 E31:E32 E34:E36 E12:E16 E24:E28" xr:uid="{00000000-0002-0000-0200-000008000000}">
      <formula1>"Obligatoire,Optionnelle,Facultative"</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9000000}">
          <x14:formula1>
            <xm:f>'C:\MAQUETTES DAF\B_TT\[MASTER_HISTOIRE_13052022.xlsx]Paramétrage'!#REF!</xm:f>
          </x14:formula1>
          <xm:sqref>I3 J31:J32 J18:J22 J34:J36 M18:M22 M34:M36 M31:M32 H31:H32 H34:H36 H18:H22 M12:M16 H12:H16 J12:J16 M24:M28 H24:H28 J24:J28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5"/>
  <dimension ref="A1:AJ40"/>
  <sheetViews>
    <sheetView topLeftCell="K1" zoomScale="130" zoomScaleNormal="130" workbookViewId="0">
      <selection activeCell="W24" sqref="W24:AA25"/>
    </sheetView>
  </sheetViews>
  <sheetFormatPr defaultColWidth="11.42578125" defaultRowHeight="15" customHeight="1" outlineLevelCol="1"/>
  <cols>
    <col min="1" max="1" width="11.42578125" style="39"/>
    <col min="2" max="4" width="8.7109375" style="39" customWidth="1"/>
    <col min="5" max="5" width="11.28515625" style="39" bestFit="1" customWidth="1"/>
    <col min="6" max="6" width="8.7109375" style="39" customWidth="1"/>
    <col min="7" max="7" width="15.85546875" style="39" customWidth="1"/>
    <col min="8" max="8" width="29.140625" style="39" customWidth="1"/>
    <col min="9" max="9" width="31.7109375" style="1" customWidth="1"/>
    <col min="10" max="10" width="11.7109375" style="1" customWidth="1"/>
    <col min="11" max="11" width="13" style="1" customWidth="1"/>
    <col min="12" max="12" width="9.28515625" style="1" customWidth="1"/>
    <col min="13" max="13" width="10" style="1" customWidth="1"/>
    <col min="14" max="14" width="11.7109375" style="1" customWidth="1"/>
    <col min="15" max="18" width="11.42578125" style="1"/>
    <col min="19" max="19" width="12.7109375" style="1" customWidth="1"/>
    <col min="20" max="21" width="12.28515625" style="1" customWidth="1"/>
    <col min="22" max="22" width="18.85546875" style="1" customWidth="1"/>
    <col min="23" max="23" width="11.7109375" style="40" customWidth="1"/>
    <col min="24" max="29" width="12.28515625" style="1" customWidth="1"/>
    <col min="30" max="30" width="34" style="1" customWidth="1"/>
    <col min="31" max="32" width="51.140625" style="1" customWidth="1"/>
    <col min="33" max="33" width="11.140625" style="1" customWidth="1" outlineLevel="1"/>
    <col min="34" max="34" width="10.7109375" style="1" customWidth="1" outlineLevel="1"/>
    <col min="35" max="36" width="11.42578125" style="1" outlineLevel="1"/>
    <col min="37" max="16384" width="11.42578125" style="1"/>
  </cols>
  <sheetData>
    <row r="1" spans="1:36" ht="15" customHeight="1">
      <c r="A1" s="39" t="s">
        <v>227</v>
      </c>
      <c r="I1" s="39"/>
      <c r="J1" s="39"/>
      <c r="K1" s="39"/>
      <c r="L1" s="39"/>
      <c r="M1" s="39"/>
      <c r="N1" s="39"/>
      <c r="O1" s="39"/>
      <c r="P1" s="39"/>
      <c r="Q1" s="39"/>
      <c r="R1" s="39"/>
      <c r="S1" s="39"/>
      <c r="W1" s="1"/>
      <c r="X1" s="40"/>
    </row>
    <row r="2" spans="1:36" ht="15" customHeight="1">
      <c r="F2" s="8"/>
      <c r="G2" s="8"/>
      <c r="H2" s="41"/>
      <c r="I2" s="39"/>
      <c r="J2" s="39"/>
      <c r="K2" s="39"/>
      <c r="L2" s="39"/>
      <c r="M2" s="39"/>
      <c r="N2" s="39"/>
      <c r="O2" s="39"/>
      <c r="P2" s="39"/>
      <c r="Q2" s="39"/>
      <c r="R2" s="39"/>
      <c r="S2" s="39"/>
      <c r="W2" s="1"/>
      <c r="Y2" s="29" t="s">
        <v>25</v>
      </c>
      <c r="Z2" s="29" t="s">
        <v>26</v>
      </c>
      <c r="AG2" s="353" t="s">
        <v>10</v>
      </c>
      <c r="AH2" s="353"/>
      <c r="AI2" s="353" t="s">
        <v>11</v>
      </c>
      <c r="AJ2" s="353"/>
    </row>
    <row r="3" spans="1:36" ht="15" customHeight="1">
      <c r="B3" s="354" t="s">
        <v>11</v>
      </c>
      <c r="C3" s="354"/>
      <c r="F3" s="42"/>
      <c r="G3" s="8"/>
      <c r="H3" s="43" t="s">
        <v>27</v>
      </c>
      <c r="I3" s="425" t="s">
        <v>184</v>
      </c>
      <c r="J3" s="425"/>
      <c r="K3" s="425"/>
      <c r="N3" s="39"/>
      <c r="O3" s="39"/>
      <c r="P3" s="39"/>
      <c r="W3" s="356" t="str">
        <f>Paramétrage!I6</f>
        <v>M - Mention</v>
      </c>
      <c r="X3" s="357"/>
      <c r="Y3" s="29">
        <f>ROUND(SUMIFS($W$12:$W$38,$H$12:$H$38,$W3,$Q$12:$Q$38,"&lt;&gt;Mut+ext"),0)</f>
        <v>5</v>
      </c>
      <c r="Z3" s="29">
        <f ca="1">SUMIF($H$12:$H$58,$W3,$AA$12:$AA$37)</f>
        <v>164</v>
      </c>
      <c r="AG3" s="353">
        <f>IF($B$3="M2",0,I7)</f>
        <v>0</v>
      </c>
      <c r="AH3" s="353"/>
      <c r="AI3" s="358">
        <f>IF($B$3="M1",0,I7)</f>
        <v>20</v>
      </c>
      <c r="AJ3" s="359"/>
    </row>
    <row r="4" spans="1:36" ht="15" customHeight="1">
      <c r="B4" s="354"/>
      <c r="C4" s="354"/>
      <c r="F4" s="42"/>
      <c r="G4" s="8"/>
      <c r="H4" s="44" t="s">
        <v>29</v>
      </c>
      <c r="I4" s="355" t="s">
        <v>228</v>
      </c>
      <c r="J4" s="355"/>
      <c r="K4" s="355"/>
      <c r="N4" s="39"/>
      <c r="O4" s="39"/>
      <c r="P4" s="39"/>
      <c r="W4" s="356" t="str">
        <f>Paramétrage!I7</f>
        <v>TR - Transversale</v>
      </c>
      <c r="X4" s="357"/>
      <c r="Y4" s="29">
        <f>ROUND(SUMIFS($W$12:$W$38,$H$12:$H$38,$W4,$Q$12:$Q$38,"&lt;&gt;Mut+ext"),0)</f>
        <v>0</v>
      </c>
      <c r="Z4" s="29">
        <f ca="1">SUMIF($H$12:$H$58,$W4,$AA$12:$AA$37)</f>
        <v>0</v>
      </c>
      <c r="AG4" s="29">
        <f>IF($B$3="M2",0,Y3)</f>
        <v>0</v>
      </c>
      <c r="AH4" s="29">
        <f>IF($B$3="M2",0,Z3)</f>
        <v>0</v>
      </c>
      <c r="AI4" s="29">
        <f>IF($B$3="M1",0,Y3)</f>
        <v>5</v>
      </c>
      <c r="AJ4" s="29">
        <f ca="1">IF($B$3="M1",0,Z3)</f>
        <v>164</v>
      </c>
    </row>
    <row r="5" spans="1:36" ht="15" customHeight="1">
      <c r="A5" s="46"/>
      <c r="B5" s="354" t="s">
        <v>229</v>
      </c>
      <c r="C5" s="354"/>
      <c r="D5" s="47"/>
      <c r="E5" s="47"/>
      <c r="F5" s="47"/>
      <c r="G5" s="47"/>
      <c r="H5" s="43" t="s">
        <v>32</v>
      </c>
      <c r="I5" s="355" t="s">
        <v>230</v>
      </c>
      <c r="J5" s="355"/>
      <c r="K5" s="355"/>
      <c r="W5" s="356" t="str">
        <f>Paramétrage!I8</f>
        <v>RFC - Recettes de FC</v>
      </c>
      <c r="X5" s="357"/>
      <c r="Y5" s="29">
        <f>ROUND(SUMIFS($W$12:$W$38,$H$12:$H$38,$W5,$Q$12:$Q$38,"&lt;&gt;Mut+ext"),0)</f>
        <v>0</v>
      </c>
      <c r="Z5" s="29">
        <f ca="1">SUMIF($H$12:$H$58,$W5,$AA$12:$AA$37)</f>
        <v>0</v>
      </c>
      <c r="AG5" s="29">
        <f t="shared" ref="AG5:AH8" si="0">IF($B$3="M2",0,Y4)</f>
        <v>0</v>
      </c>
      <c r="AH5" s="29">
        <f t="shared" si="0"/>
        <v>0</v>
      </c>
      <c r="AI5" s="29">
        <f t="shared" ref="AI5:AJ8" si="1">IF($B$3="M1",0,Y4)</f>
        <v>0</v>
      </c>
      <c r="AJ5" s="29">
        <f t="shared" ca="1" si="1"/>
        <v>0</v>
      </c>
    </row>
    <row r="6" spans="1:36" ht="15" customHeight="1">
      <c r="A6" s="46"/>
      <c r="B6" s="354"/>
      <c r="C6" s="354"/>
      <c r="D6" s="47"/>
      <c r="E6" s="47"/>
      <c r="H6" s="43" t="s">
        <v>33</v>
      </c>
      <c r="I6" s="355" t="s">
        <v>34</v>
      </c>
      <c r="J6" s="355"/>
      <c r="K6" s="355"/>
      <c r="W6" s="356" t="str">
        <f>Paramétrage!I9</f>
        <v>RA - Recettes d'apprentissage</v>
      </c>
      <c r="X6" s="357"/>
      <c r="Y6" s="29">
        <f>ROUND(SUMIFS($W$12:$W$38,$H$12:$H$38,$W6,$Q$12:$Q$38,"&lt;&gt;Mut+ext"),0)</f>
        <v>0</v>
      </c>
      <c r="Z6" s="29">
        <f ca="1">SUMIF($H$12:$H$58,$W6,$AA$12:$AA$37)</f>
        <v>0</v>
      </c>
      <c r="AG6" s="29">
        <f t="shared" si="0"/>
        <v>0</v>
      </c>
      <c r="AH6" s="29">
        <f t="shared" si="0"/>
        <v>0</v>
      </c>
      <c r="AI6" s="29">
        <f t="shared" si="1"/>
        <v>0</v>
      </c>
      <c r="AJ6" s="29">
        <f t="shared" ca="1" si="1"/>
        <v>0</v>
      </c>
    </row>
    <row r="7" spans="1:36" ht="15" customHeight="1">
      <c r="A7" s="46"/>
      <c r="B7" s="46"/>
      <c r="C7" s="46"/>
      <c r="D7" s="47"/>
      <c r="E7" s="47"/>
      <c r="F7" s="47"/>
      <c r="G7" s="47"/>
      <c r="H7" s="48" t="s">
        <v>35</v>
      </c>
      <c r="I7" s="355">
        <v>20</v>
      </c>
      <c r="J7" s="355"/>
      <c r="K7" s="355"/>
      <c r="W7" s="356" t="str">
        <f>Paramétrage!I10</f>
        <v>RP - Recettes propres autres</v>
      </c>
      <c r="X7" s="357"/>
      <c r="Y7" s="29">
        <f>ROUND(SUMIFS($W$12:$W$38,$H$12:$H$38,$W7,$Q$12:$Q$38,"&lt;&gt;Mut+ext"),0)</f>
        <v>0</v>
      </c>
      <c r="Z7" s="29">
        <f ca="1">SUMIF($H$12:$H$58,$W7,$AA$12:$AA$37)</f>
        <v>0</v>
      </c>
      <c r="AG7" s="29">
        <f t="shared" si="0"/>
        <v>0</v>
      </c>
      <c r="AH7" s="29">
        <f t="shared" si="0"/>
        <v>0</v>
      </c>
      <c r="AI7" s="29">
        <f t="shared" si="1"/>
        <v>0</v>
      </c>
      <c r="AJ7" s="29">
        <f t="shared" ca="1" si="1"/>
        <v>0</v>
      </c>
    </row>
    <row r="8" spans="1:36" ht="15" customHeight="1">
      <c r="A8" s="49"/>
      <c r="B8" s="49"/>
      <c r="C8" s="49"/>
      <c r="D8" s="47"/>
      <c r="E8" s="47"/>
      <c r="F8" s="47"/>
      <c r="G8" s="47"/>
      <c r="H8" s="1"/>
      <c r="W8" s="1"/>
      <c r="AG8" s="29">
        <f t="shared" si="0"/>
        <v>0</v>
      </c>
      <c r="AH8" s="29">
        <f t="shared" si="0"/>
        <v>0</v>
      </c>
      <c r="AI8" s="29">
        <f t="shared" si="1"/>
        <v>0</v>
      </c>
      <c r="AJ8" s="29">
        <f t="shared" ca="1" si="1"/>
        <v>0</v>
      </c>
    </row>
    <row r="9" spans="1:36" ht="15" customHeight="1" thickBot="1">
      <c r="D9" s="1"/>
      <c r="E9" s="1"/>
      <c r="F9" s="1"/>
      <c r="G9" s="1"/>
      <c r="H9" s="1"/>
      <c r="W9" s="1"/>
    </row>
    <row r="10" spans="1:36" ht="15" customHeight="1">
      <c r="A10" s="50"/>
      <c r="B10" s="395" t="s">
        <v>36</v>
      </c>
      <c r="C10" s="396"/>
      <c r="D10" s="396"/>
      <c r="E10" s="397"/>
      <c r="F10" s="385" t="s">
        <v>37</v>
      </c>
      <c r="G10" s="385" t="s">
        <v>38</v>
      </c>
      <c r="H10" s="385" t="s">
        <v>39</v>
      </c>
      <c r="I10" s="390" t="s">
        <v>40</v>
      </c>
      <c r="J10" s="381" t="s">
        <v>41</v>
      </c>
      <c r="K10" s="381" t="s">
        <v>42</v>
      </c>
      <c r="L10" s="390" t="s">
        <v>43</v>
      </c>
      <c r="M10" s="385" t="s">
        <v>44</v>
      </c>
      <c r="N10" s="385" t="s">
        <v>45</v>
      </c>
      <c r="O10" s="381" t="s">
        <v>46</v>
      </c>
      <c r="P10" s="375" t="s">
        <v>47</v>
      </c>
      <c r="Q10" s="393" t="s">
        <v>48</v>
      </c>
      <c r="R10" s="385" t="s">
        <v>49</v>
      </c>
      <c r="S10" s="375" t="s">
        <v>50</v>
      </c>
      <c r="T10" s="376"/>
      <c r="U10" s="376"/>
      <c r="V10" s="377"/>
      <c r="W10" s="381" t="s">
        <v>51</v>
      </c>
      <c r="X10" s="51" t="s">
        <v>52</v>
      </c>
      <c r="Y10" s="52" t="s">
        <v>53</v>
      </c>
      <c r="Z10" s="52" t="s">
        <v>54</v>
      </c>
      <c r="AA10" s="53" t="s">
        <v>55</v>
      </c>
      <c r="AB10" s="383" t="s">
        <v>56</v>
      </c>
      <c r="AC10" s="376"/>
      <c r="AD10" s="376"/>
      <c r="AE10" s="385" t="s">
        <v>57</v>
      </c>
      <c r="AF10" s="387" t="s">
        <v>58</v>
      </c>
      <c r="AG10" s="381" t="s">
        <v>59</v>
      </c>
      <c r="AH10" s="363" t="s">
        <v>60</v>
      </c>
    </row>
    <row r="11" spans="1:36" ht="15" customHeight="1" thickBot="1">
      <c r="A11" s="50"/>
      <c r="B11" s="54" t="s">
        <v>61</v>
      </c>
      <c r="C11" s="55" t="s">
        <v>62</v>
      </c>
      <c r="D11" s="56" t="s">
        <v>63</v>
      </c>
      <c r="E11" s="56" t="s">
        <v>64</v>
      </c>
      <c r="F11" s="392"/>
      <c r="G11" s="392"/>
      <c r="H11" s="392"/>
      <c r="I11" s="391"/>
      <c r="J11" s="382"/>
      <c r="K11" s="382"/>
      <c r="L11" s="391"/>
      <c r="M11" s="392"/>
      <c r="N11" s="386"/>
      <c r="O11" s="382"/>
      <c r="P11" s="378"/>
      <c r="Q11" s="394"/>
      <c r="R11" s="386"/>
      <c r="S11" s="378"/>
      <c r="T11" s="379"/>
      <c r="U11" s="379"/>
      <c r="V11" s="380"/>
      <c r="W11" s="382"/>
      <c r="X11" s="57">
        <f>X30+X38</f>
        <v>116</v>
      </c>
      <c r="Y11" s="58">
        <f>Y30+Y38</f>
        <v>0</v>
      </c>
      <c r="Z11" s="58">
        <f>Z30+Z38</f>
        <v>116</v>
      </c>
      <c r="AA11" s="59">
        <f>AA30+AA38</f>
        <v>164</v>
      </c>
      <c r="AB11" s="384"/>
      <c r="AC11" s="379"/>
      <c r="AD11" s="379"/>
      <c r="AE11" s="386"/>
      <c r="AF11" s="388"/>
      <c r="AG11" s="389"/>
      <c r="AH11" s="364"/>
    </row>
    <row r="12" spans="1:36" ht="15" customHeight="1">
      <c r="A12" s="408" t="s">
        <v>65</v>
      </c>
      <c r="B12" s="398" t="s">
        <v>66</v>
      </c>
      <c r="C12" s="365" t="s">
        <v>145</v>
      </c>
      <c r="D12" s="368">
        <v>18</v>
      </c>
      <c r="E12" s="368" t="s">
        <v>68</v>
      </c>
      <c r="F12" s="60" t="s">
        <v>69</v>
      </c>
      <c r="G12" s="60" t="s">
        <v>231</v>
      </c>
      <c r="H12" s="61" t="s">
        <v>71</v>
      </c>
      <c r="I12" s="62" t="s">
        <v>232</v>
      </c>
      <c r="J12" s="63">
        <v>22</v>
      </c>
      <c r="K12" s="64" t="s">
        <v>84</v>
      </c>
      <c r="L12" s="221">
        <v>3</v>
      </c>
      <c r="M12" s="66" t="s">
        <v>73</v>
      </c>
      <c r="N12" s="282">
        <v>24</v>
      </c>
      <c r="O12" s="68">
        <v>20</v>
      </c>
      <c r="P12" s="69">
        <v>40</v>
      </c>
      <c r="Q12" s="238" t="s">
        <v>79</v>
      </c>
      <c r="R12" s="255">
        <v>1</v>
      </c>
      <c r="S12" s="417" t="s">
        <v>233</v>
      </c>
      <c r="T12" s="412"/>
      <c r="U12" s="412"/>
      <c r="V12" s="418"/>
      <c r="W12" s="223">
        <f>IF(OR(P12="",M12=Paramétrage!$C$10,M12=Paramétrage!$C$13,M12=Paramétrage!$C$17,M12=Paramétrage!$C$20,M12=Paramétrage!$C$24,M12=Paramétrage!$C$27,AND(M12&lt;&gt;Paramétrage!$C$9,Q12="Mut+ext")),0,ROUNDUP(O12/P12,0))</f>
        <v>1</v>
      </c>
      <c r="X12" s="72">
        <f>IF(OR(M12="",Q12="Mut+ext"),0,IF(VLOOKUP(M12,Paramétrage!$C$6:$E$29,2,0)=0,0,IF(P12="","saisir capacité",N12*W12*VLOOKUP(M12,Paramétrage!$C$6:$E$29,2,0))))</f>
        <v>24</v>
      </c>
      <c r="Y12" s="73"/>
      <c r="Z12" s="74">
        <f t="shared" ref="Z12:Z16" si="2">IF(OR(M12="",Q12="Mut+ext"),0,IF(ISERROR(X12+Y12)=TRUE,X12,X12+Y12))</f>
        <v>24</v>
      </c>
      <c r="AA12" s="75">
        <f>IF(OR(M12="",Q12="Mut+ext"),0,IF(ISERROR(Y12+X12*VLOOKUP(M12,Paramétrage!$C$6:$E$29,3,0))=TRUE,Z12,Y12+X12*VLOOKUP(M12,Paramétrage!$C$6:$E$29,3,0)))</f>
        <v>36</v>
      </c>
      <c r="AB12" s="411"/>
      <c r="AC12" s="412"/>
      <c r="AD12" s="413"/>
      <c r="AE12" s="224"/>
      <c r="AF12" s="225"/>
      <c r="AG12" s="78">
        <f>IF(F12="",0,IF(K12="",0,IF(SUMIF($F$12:$F$16,F12,$O$12:$O$16)=0,0,IF(OR(L12="",K12="obligatoire"),AH12/SUMIF($F$12:$F$16,F12,$O$12:$O$16),AH12/(SUMIF($F$12:$F$16,F12,$O$12:$O$16)/L12)))))</f>
        <v>18</v>
      </c>
      <c r="AH12" s="79">
        <f t="shared" ref="AH12:AH16" si="3">N12*O12</f>
        <v>480</v>
      </c>
    </row>
    <row r="13" spans="1:36" ht="15" customHeight="1">
      <c r="A13" s="409"/>
      <c r="B13" s="398"/>
      <c r="C13" s="366"/>
      <c r="D13" s="368"/>
      <c r="E13" s="368"/>
      <c r="F13" s="60" t="s">
        <v>69</v>
      </c>
      <c r="G13" s="60" t="s">
        <v>234</v>
      </c>
      <c r="H13" s="61" t="s">
        <v>71</v>
      </c>
      <c r="I13" s="62" t="s">
        <v>235</v>
      </c>
      <c r="J13" s="63">
        <v>22</v>
      </c>
      <c r="K13" s="64" t="s">
        <v>84</v>
      </c>
      <c r="L13" s="221">
        <v>3</v>
      </c>
      <c r="M13" s="66" t="s">
        <v>73</v>
      </c>
      <c r="N13" s="282">
        <v>24</v>
      </c>
      <c r="O13" s="68">
        <v>20</v>
      </c>
      <c r="P13" s="69">
        <v>40</v>
      </c>
      <c r="Q13" s="222" t="s">
        <v>79</v>
      </c>
      <c r="R13" s="254">
        <v>1</v>
      </c>
      <c r="S13" s="417" t="s">
        <v>128</v>
      </c>
      <c r="T13" s="412"/>
      <c r="U13" s="412"/>
      <c r="V13" s="418"/>
      <c r="W13" s="223">
        <f>IF(OR(P13="",M13=Paramétrage!$C$10,M13=Paramétrage!$C$13,M13=Paramétrage!$C$17,M13=Paramétrage!$C$20,M13=Paramétrage!$C$24,M13=Paramétrage!$C$27,AND(M13&lt;&gt;Paramétrage!$C$9,Q13="Mut+ext")),0,ROUNDUP(O13/P13,0))</f>
        <v>1</v>
      </c>
      <c r="X13" s="72">
        <f>IF(OR(M13="",Q13="Mut+ext"),0,IF(VLOOKUP(M13,Paramétrage!$C$6:$E$29,2,0)=0,0,IF(P13="","saisir capacité",N13*W13*VLOOKUP(M13,Paramétrage!$C$6:$E$29,2,0))))</f>
        <v>24</v>
      </c>
      <c r="Y13" s="73"/>
      <c r="Z13" s="74">
        <f t="shared" si="2"/>
        <v>24</v>
      </c>
      <c r="AA13" s="75">
        <f>IF(OR(M13="",Q13="Mut+ext"),0,IF(ISERROR(Y13+X13*VLOOKUP(M13,Paramétrage!$C$6:$E$29,3,0))=TRUE,Z13,Y13+X13*VLOOKUP(M13,Paramétrage!$C$6:$E$29,3,0)))</f>
        <v>36</v>
      </c>
      <c r="AB13" s="411"/>
      <c r="AC13" s="412"/>
      <c r="AD13" s="413"/>
      <c r="AE13" s="226"/>
      <c r="AF13" s="225"/>
      <c r="AG13" s="78">
        <f>IF(F13="",0,IF(K13="",0,IF(SUMIF($F$12:$F$16,F13,$O$12:$O$16)=0,0,IF(OR(L13="",K13="obligatoire"),AH13/SUMIF($F$12:$F$16,F13,$O$12:$O$16),AH13/(SUMIF($F$12:$F$16,F13,$O$12:$O$16)/L13)))))</f>
        <v>18</v>
      </c>
      <c r="AH13" s="82">
        <f t="shared" si="3"/>
        <v>480</v>
      </c>
    </row>
    <row r="14" spans="1:36" ht="15" customHeight="1">
      <c r="A14" s="409"/>
      <c r="B14" s="398"/>
      <c r="C14" s="366"/>
      <c r="D14" s="368"/>
      <c r="E14" s="368"/>
      <c r="F14" s="60" t="s">
        <v>69</v>
      </c>
      <c r="G14" s="60" t="s">
        <v>236</v>
      </c>
      <c r="H14" s="61" t="s">
        <v>71</v>
      </c>
      <c r="I14" s="62" t="s">
        <v>237</v>
      </c>
      <c r="J14" s="63">
        <v>22</v>
      </c>
      <c r="K14" s="64" t="s">
        <v>84</v>
      </c>
      <c r="L14" s="221">
        <v>3</v>
      </c>
      <c r="M14" s="66" t="s">
        <v>73</v>
      </c>
      <c r="N14" s="282">
        <v>24</v>
      </c>
      <c r="O14" s="68">
        <v>20</v>
      </c>
      <c r="P14" s="69">
        <v>40</v>
      </c>
      <c r="Q14" s="222" t="s">
        <v>79</v>
      </c>
      <c r="R14" s="254">
        <v>1</v>
      </c>
      <c r="S14" s="417" t="s">
        <v>238</v>
      </c>
      <c r="T14" s="412"/>
      <c r="U14" s="412"/>
      <c r="V14" s="418"/>
      <c r="W14" s="223">
        <f>IF(OR(P14="",M14=Paramétrage!$C$10,M14=Paramétrage!$C$13,M14=Paramétrage!$C$17,M14=Paramétrage!$C$20,M14=Paramétrage!$C$24,M14=Paramétrage!$C$27,AND(M14&lt;&gt;Paramétrage!$C$9,Q14="Mut+ext")),0,ROUNDUP(O14/P14,0))</f>
        <v>1</v>
      </c>
      <c r="X14" s="72">
        <f>IF(OR(M14="",Q14="Mut+ext"),0,IF(VLOOKUP(M14,Paramétrage!$C$6:$E$29,2,0)=0,0,IF(P14="","saisir capacité",N14*W14*VLOOKUP(M14,Paramétrage!$C$6:$E$29,2,0))))</f>
        <v>24</v>
      </c>
      <c r="Y14" s="73"/>
      <c r="Z14" s="74">
        <f t="shared" si="2"/>
        <v>24</v>
      </c>
      <c r="AA14" s="75">
        <f>IF(OR(M14="",Q14="Mut+ext"),0,IF(ISERROR(Y14+X14*VLOOKUP(M14,Paramétrage!$C$6:$E$29,3,0))=TRUE,Z14,Y14+X14*VLOOKUP(M14,Paramétrage!$C$6:$E$29,3,0)))</f>
        <v>36</v>
      </c>
      <c r="AB14" s="411"/>
      <c r="AC14" s="412"/>
      <c r="AD14" s="413"/>
      <c r="AE14" s="226"/>
      <c r="AF14" s="225"/>
      <c r="AG14" s="78">
        <f>IF(F14="",0,IF(K14="",0,IF(SUMIF($F$12:$F$16,F14,$O$12:$O$16)=0,0,IF(OR(L14="",K14="obligatoire"),AH14/SUMIF($F$12:$F$16,F14,$O$12:$O$16),AH14/(SUMIF($F$12:$F$16,F14,$O$12:$O$16)/L14)))))</f>
        <v>18</v>
      </c>
      <c r="AH14" s="82">
        <f t="shared" si="3"/>
        <v>480</v>
      </c>
    </row>
    <row r="15" spans="1:36" ht="15" customHeight="1">
      <c r="A15" s="409"/>
      <c r="B15" s="398"/>
      <c r="C15" s="366"/>
      <c r="D15" s="368"/>
      <c r="E15" s="368"/>
      <c r="F15" s="320" t="s">
        <v>69</v>
      </c>
      <c r="G15" s="320" t="s">
        <v>239</v>
      </c>
      <c r="H15" s="257" t="s">
        <v>71</v>
      </c>
      <c r="I15" s="258" t="s">
        <v>240</v>
      </c>
      <c r="J15" s="321">
        <v>22</v>
      </c>
      <c r="K15" s="275" t="s">
        <v>84</v>
      </c>
      <c r="L15" s="276">
        <v>3</v>
      </c>
      <c r="M15" s="277" t="s">
        <v>73</v>
      </c>
      <c r="N15" s="67">
        <v>24</v>
      </c>
      <c r="O15" s="68">
        <v>20</v>
      </c>
      <c r="P15" s="69">
        <v>40</v>
      </c>
      <c r="Q15" s="322" t="s">
        <v>74</v>
      </c>
      <c r="R15" s="254">
        <v>0</v>
      </c>
      <c r="S15" s="419"/>
      <c r="T15" s="420"/>
      <c r="U15" s="420"/>
      <c r="V15" s="421"/>
      <c r="W15" s="223">
        <f>IF(OR(P15="",M15=Paramétrage!$C$10,M15=Paramétrage!$C$13,M15=Paramétrage!$C$17,M15=Paramétrage!$C$20,M15=Paramétrage!$C$24,M15=Paramétrage!$C$27,AND(M15&lt;&gt;Paramétrage!$C$9,Q15="Mut+ext")),0,ROUNDUP(O15/P15,0))</f>
        <v>0</v>
      </c>
      <c r="X15" s="72">
        <f>IF(OR(M15="",Q15="Mut+ext"),0,IF(VLOOKUP(M15,Paramétrage!$C$6:$E$29,2,0)=0,0,IF(P15="","saisir capacité",N15*W15*VLOOKUP(M15,Paramétrage!$C$6:$E$29,2,0))))</f>
        <v>0</v>
      </c>
      <c r="Y15" s="73"/>
      <c r="Z15" s="74">
        <f t="shared" si="2"/>
        <v>0</v>
      </c>
      <c r="AA15" s="75">
        <f>IF(OR(M15="",Q15="Mut+ext"),0,IF(ISERROR(Y15+X15*VLOOKUP(M15,Paramétrage!$C$6:$E$29,3,0))=TRUE,Z15,Y15+X15*VLOOKUP(M15,Paramétrage!$C$6:$E$29,3,0)))</f>
        <v>0</v>
      </c>
      <c r="AB15" s="411"/>
      <c r="AC15" s="412"/>
      <c r="AD15" s="413"/>
      <c r="AE15" s="227"/>
      <c r="AF15" s="225"/>
      <c r="AG15" s="78">
        <f>IF(F15="",0,IF(K15="",0,IF(SUMIF($F$12:$F$16,F15,$O$12:$O$16)=0,0,IF(OR(L15="",K15="obligatoire"),AH15/SUMIF($F$12:$F$16,F15,$O$12:$O$16),AH15/(SUMIF($F$12:$F$16,F15,$O$12:$O$16)/L15)))))</f>
        <v>18</v>
      </c>
      <c r="AH15" s="82">
        <f t="shared" si="3"/>
        <v>480</v>
      </c>
    </row>
    <row r="16" spans="1:36" ht="15" customHeight="1">
      <c r="A16" s="409"/>
      <c r="B16" s="398"/>
      <c r="C16" s="366"/>
      <c r="D16" s="368"/>
      <c r="E16" s="368"/>
      <c r="F16" s="60"/>
      <c r="G16" s="60"/>
      <c r="H16" s="61"/>
      <c r="I16" s="45"/>
      <c r="J16" s="63"/>
      <c r="K16" s="64"/>
      <c r="L16" s="221"/>
      <c r="M16" s="66"/>
      <c r="N16" s="67"/>
      <c r="O16" s="68"/>
      <c r="P16" s="69"/>
      <c r="Q16" s="222"/>
      <c r="R16" s="254">
        <v>1</v>
      </c>
      <c r="S16" s="417"/>
      <c r="T16" s="412"/>
      <c r="U16" s="412"/>
      <c r="V16" s="418"/>
      <c r="W16" s="223">
        <f>IF(OR(P16="",M16=Paramétrage!$C$10,M16=Paramétrage!$C$13,M16=Paramétrage!$C$17,M16=Paramétrage!$C$20,M16=Paramétrage!$C$24,M16=Paramétrage!$C$27,AND(M16&lt;&gt;Paramétrage!$C$9,Q16="Mut+ext")),0,ROUNDUP(O16/P16,0))</f>
        <v>0</v>
      </c>
      <c r="X16" s="72">
        <f>IF(OR(M16="",Q16="Mut+ext"),0,IF(VLOOKUP(M16,Paramétrage!$C$6:$E$29,2,0)=0,0,IF(P16="","saisir capacité",N16*W16*VLOOKUP(M16,Paramétrage!$C$6:$E$29,2,0))))</f>
        <v>0</v>
      </c>
      <c r="Y16" s="73"/>
      <c r="Z16" s="74">
        <f t="shared" si="2"/>
        <v>0</v>
      </c>
      <c r="AA16" s="75">
        <f>IF(OR(M16="",Q16="Mut+ext"),0,IF(ISERROR(Y16+X16*VLOOKUP(M16,Paramétrage!$C$6:$E$29,3,0))=TRUE,Z16,Y16+X16*VLOOKUP(M16,Paramétrage!$C$6:$E$29,3,0)))</f>
        <v>0</v>
      </c>
      <c r="AB16" s="411"/>
      <c r="AC16" s="412"/>
      <c r="AD16" s="413"/>
      <c r="AE16" s="226"/>
      <c r="AF16" s="225"/>
      <c r="AG16" s="78">
        <f>IF(F16="",0,IF(K16="",0,IF(SUMIF($F$12:$F$16,F16,$O$12:$O$16)=0,0,IF(OR(L16="",K16="obligatoire"),AH16/SUMIF($F$12:$F$16,F16,$O$12:$O$16),AH16/(SUMIF($F$12:$F$16,F16,$O$12:$O$16)/L16)))))</f>
        <v>0</v>
      </c>
      <c r="AH16" s="82">
        <f t="shared" si="3"/>
        <v>0</v>
      </c>
    </row>
    <row r="17" spans="1:34" ht="15" customHeight="1">
      <c r="A17" s="409"/>
      <c r="B17" s="398"/>
      <c r="C17" s="90"/>
      <c r="D17" s="91"/>
      <c r="E17" s="91"/>
      <c r="F17" s="91"/>
      <c r="G17" s="214"/>
      <c r="H17" s="92"/>
      <c r="I17" s="93"/>
      <c r="J17" s="94"/>
      <c r="K17" s="95"/>
      <c r="L17" s="228"/>
      <c r="M17" s="97"/>
      <c r="N17" s="117">
        <f>AG17</f>
        <v>72</v>
      </c>
      <c r="O17" s="99"/>
      <c r="P17" s="99"/>
      <c r="Q17" s="229"/>
      <c r="R17" s="230">
        <v>1</v>
      </c>
      <c r="S17" s="230"/>
      <c r="T17" s="230"/>
      <c r="U17" s="230"/>
      <c r="V17" s="231"/>
      <c r="W17" s="232"/>
      <c r="X17" s="104">
        <f>SUM(X12:X16)</f>
        <v>72</v>
      </c>
      <c r="Y17" s="97">
        <f>SUM(Y12:Y16)</f>
        <v>0</v>
      </c>
      <c r="Z17" s="105">
        <f>SUM(Z12:Z16)</f>
        <v>72</v>
      </c>
      <c r="AA17" s="106">
        <f>SUM(AA12:AA16)</f>
        <v>108</v>
      </c>
      <c r="AB17" s="233"/>
      <c r="AC17" s="234"/>
      <c r="AD17" s="235"/>
      <c r="AE17" s="236"/>
      <c r="AF17" s="237"/>
      <c r="AG17" s="112">
        <f>SUM(AG12:AG16)</f>
        <v>72</v>
      </c>
      <c r="AH17" s="113">
        <f>SUM(AH12:AH16)</f>
        <v>1920</v>
      </c>
    </row>
    <row r="18" spans="1:34" ht="15" customHeight="1">
      <c r="A18" s="409"/>
      <c r="B18" s="398" t="s">
        <v>89</v>
      </c>
      <c r="C18" s="365" t="s">
        <v>241</v>
      </c>
      <c r="D18" s="368">
        <v>6</v>
      </c>
      <c r="E18" s="368" t="s">
        <v>68</v>
      </c>
      <c r="F18" s="60" t="s">
        <v>91</v>
      </c>
      <c r="G18" s="60" t="s">
        <v>242</v>
      </c>
      <c r="H18" s="61" t="s">
        <v>71</v>
      </c>
      <c r="I18" s="45" t="s">
        <v>243</v>
      </c>
      <c r="J18" s="63">
        <v>22</v>
      </c>
      <c r="K18" s="64" t="s">
        <v>84</v>
      </c>
      <c r="L18" s="221">
        <v>1</v>
      </c>
      <c r="M18" s="66" t="s">
        <v>73</v>
      </c>
      <c r="N18" s="67">
        <v>24</v>
      </c>
      <c r="O18" s="68">
        <v>20</v>
      </c>
      <c r="P18" s="69">
        <v>40</v>
      </c>
      <c r="Q18" s="238" t="s">
        <v>74</v>
      </c>
      <c r="R18" s="255">
        <v>0</v>
      </c>
      <c r="S18" s="417" t="s">
        <v>244</v>
      </c>
      <c r="T18" s="412"/>
      <c r="U18" s="412"/>
      <c r="V18" s="418"/>
      <c r="W18" s="223">
        <f>IF(OR(P18="",M18=Paramétrage!$C$10,M18=Paramétrage!$C$13,M18=Paramétrage!$C$17,M18=Paramétrage!$C$20,M18=Paramétrage!$C$24,M18=Paramétrage!$C$27,AND(M18&lt;&gt;Paramétrage!$C$9,Q18="Mut+ext")),0,ROUNDUP(O18/P18,0))</f>
        <v>0</v>
      </c>
      <c r="X18" s="72">
        <f>IF(OR(M18="",Q18="Mut+ext"),0,IF(VLOOKUP(M18,Paramétrage!$C$6:$E$29,2,0)=0,0,IF(P18="","saisir capacité",N18*W18*VLOOKUP(M18,Paramétrage!$C$6:$E$29,2,0))))</f>
        <v>0</v>
      </c>
      <c r="Y18" s="73"/>
      <c r="Z18" s="74">
        <f t="shared" ref="Z18:Z22" si="4">IF(OR(M18="",Q18="Mut+ext"),0,IF(ISERROR(X18+Y18)=TRUE,X18,X18+Y18))</f>
        <v>0</v>
      </c>
      <c r="AA18" s="75">
        <f>IF(OR(M18="",Q18="Mut+ext"),0,IF(ISERROR(Y18+X18*VLOOKUP(M18,Paramétrage!$C$6:$E$29,3,0))=TRUE,Z18,Y18+X18*VLOOKUP(M18,Paramétrage!$C$6:$E$29,3,0)))</f>
        <v>0</v>
      </c>
      <c r="AB18" s="411"/>
      <c r="AC18" s="412"/>
      <c r="AD18" s="413"/>
      <c r="AE18" s="224"/>
      <c r="AF18" s="225"/>
      <c r="AG18" s="78">
        <f>IF(F18="",0,IF(K18="",0,IF(SUMIF($F$18:$F$22,F18,$O$18:$O$22)=0,0,IF(OR(L18="",K18="obligatoire"),AH18/SUMIF($F$18:$F$22,F18,$O$18:$O$22),AH18/(SUMIF($F$18:$F$22,F18,$O$18:$O$22)/L18)))))</f>
        <v>6</v>
      </c>
      <c r="AH18" s="79">
        <f t="shared" ref="AH18:AH22" si="5">N18*O18</f>
        <v>480</v>
      </c>
    </row>
    <row r="19" spans="1:34" ht="15" customHeight="1">
      <c r="A19" s="409"/>
      <c r="B19" s="398"/>
      <c r="C19" s="366"/>
      <c r="D19" s="368"/>
      <c r="E19" s="368"/>
      <c r="F19" s="60" t="s">
        <v>91</v>
      </c>
      <c r="G19" s="60" t="s">
        <v>245</v>
      </c>
      <c r="H19" s="61" t="s">
        <v>71</v>
      </c>
      <c r="I19" s="62" t="s">
        <v>246</v>
      </c>
      <c r="J19" s="63">
        <v>22</v>
      </c>
      <c r="K19" s="64" t="s">
        <v>84</v>
      </c>
      <c r="L19" s="221">
        <v>1</v>
      </c>
      <c r="M19" s="66" t="s">
        <v>73</v>
      </c>
      <c r="N19" s="282">
        <v>24</v>
      </c>
      <c r="O19" s="68">
        <v>20</v>
      </c>
      <c r="P19" s="69">
        <v>40</v>
      </c>
      <c r="Q19" s="284" t="s">
        <v>79</v>
      </c>
      <c r="R19" s="254">
        <v>1</v>
      </c>
      <c r="S19" s="417" t="s">
        <v>233</v>
      </c>
      <c r="T19" s="412"/>
      <c r="U19" s="412"/>
      <c r="V19" s="418"/>
      <c r="W19" s="223">
        <f>IF(OR(P19="",M19=Paramétrage!$C$10,M19=Paramétrage!$C$13,M19=Paramétrage!$C$17,M19=Paramétrage!$C$20,M19=Paramétrage!$C$24,M19=Paramétrage!$C$27,AND(M19&lt;&gt;Paramétrage!$C$9,Q19="Mut+ext")),0,ROUNDUP(O19/P19,0))</f>
        <v>1</v>
      </c>
      <c r="X19" s="72">
        <f>IF(OR(M19="",Q19="Mut+ext"),0,IF(VLOOKUP(M19,Paramétrage!$C$6:$E$29,2,0)=0,0,IF(P19="","saisir capacité",N19*W19*VLOOKUP(M19,Paramétrage!$C$6:$E$29,2,0))))</f>
        <v>24</v>
      </c>
      <c r="Y19" s="73"/>
      <c r="Z19" s="74">
        <f t="shared" si="4"/>
        <v>24</v>
      </c>
      <c r="AA19" s="75">
        <f>IF(OR(M19="",Q19="Mut+ext"),0,IF(ISERROR(Y19+X19*VLOOKUP(M19,Paramétrage!$C$6:$E$29,3,0))=TRUE,Z19,Y19+X19*VLOOKUP(M19,Paramétrage!$C$6:$E$29,3,0)))</f>
        <v>36</v>
      </c>
      <c r="AB19" s="411"/>
      <c r="AC19" s="412"/>
      <c r="AD19" s="413"/>
      <c r="AE19" s="226"/>
      <c r="AF19" s="225"/>
      <c r="AG19" s="78">
        <f>IF(F19="",0,IF(K19="",0,IF(SUMIF($F$18:$F$22,F19,$O$18:$O$22)=0,0,IF(OR(L19="",K19="obligatoire"),AH19/SUMIF($F$18:$F$22,F19,$O$18:$O$22),AH19/(SUMIF($F$18:$F$22,F19,$O$18:$O$22)/L19)))))</f>
        <v>6</v>
      </c>
      <c r="AH19" s="82">
        <f t="shared" si="5"/>
        <v>480</v>
      </c>
    </row>
    <row r="20" spans="1:34" ht="15" customHeight="1">
      <c r="A20" s="409"/>
      <c r="B20" s="398"/>
      <c r="C20" s="366"/>
      <c r="D20" s="368"/>
      <c r="E20" s="368"/>
      <c r="F20" s="320" t="s">
        <v>91</v>
      </c>
      <c r="G20" s="320" t="s">
        <v>247</v>
      </c>
      <c r="H20" s="257" t="s">
        <v>71</v>
      </c>
      <c r="I20" s="258" t="s">
        <v>121</v>
      </c>
      <c r="J20" s="321">
        <v>22</v>
      </c>
      <c r="K20" s="275" t="s">
        <v>84</v>
      </c>
      <c r="L20" s="276">
        <v>1</v>
      </c>
      <c r="M20" s="277" t="s">
        <v>117</v>
      </c>
      <c r="N20" s="67">
        <v>24</v>
      </c>
      <c r="O20" s="68">
        <v>20</v>
      </c>
      <c r="P20" s="69">
        <v>40</v>
      </c>
      <c r="Q20" s="322" t="s">
        <v>74</v>
      </c>
      <c r="R20" s="254">
        <v>0</v>
      </c>
      <c r="S20" s="417"/>
      <c r="T20" s="412"/>
      <c r="U20" s="412"/>
      <c r="V20" s="418"/>
      <c r="W20" s="223">
        <f>IF(OR(P20="",M20=Paramétrage!$C$10,M20=Paramétrage!$C$13,M20=Paramétrage!$C$17,M20=Paramétrage!$C$20,M20=Paramétrage!$C$24,M20=Paramétrage!$C$27,AND(M20&lt;&gt;Paramétrage!$C$9,Q20="Mut+ext")),0,ROUNDUP(O20/P20,0))</f>
        <v>0</v>
      </c>
      <c r="X20" s="72">
        <f>IF(OR(M20="",Q20="Mut+ext"),0,IF(VLOOKUP(M20,Paramétrage!$C$6:$E$29,2,0)=0,0,IF(P20="","saisir capacité",N20*W20*VLOOKUP(M20,Paramétrage!$C$6:$E$29,2,0))))</f>
        <v>0</v>
      </c>
      <c r="Y20" s="73"/>
      <c r="Z20" s="74">
        <f t="shared" si="4"/>
        <v>0</v>
      </c>
      <c r="AA20" s="75">
        <f>IF(OR(M20="",Q20="Mut+ext"),0,IF(ISERROR(Y20+X20*VLOOKUP(M20,Paramétrage!$C$6:$E$29,3,0))=TRUE,Z20,Y20+X20*VLOOKUP(M20,Paramétrage!$C$6:$E$29,3,0)))</f>
        <v>0</v>
      </c>
      <c r="AB20" s="411"/>
      <c r="AC20" s="412"/>
      <c r="AD20" s="413"/>
      <c r="AE20" s="226"/>
      <c r="AF20" s="225"/>
      <c r="AG20" s="78">
        <f>IF(F20="",0,IF(K20="",0,IF(SUMIF($F$18:$F$22,F20,$O$18:$O$22)=0,0,IF(OR(L20="",K20="obligatoire"),AH20/SUMIF($F$18:$F$22,F20,$O$18:$O$22),AH20/(SUMIF($F$18:$F$22,F20,$O$18:$O$22)/L20)))))</f>
        <v>6</v>
      </c>
      <c r="AH20" s="82">
        <f t="shared" si="5"/>
        <v>480</v>
      </c>
    </row>
    <row r="21" spans="1:34" ht="15" customHeight="1">
      <c r="A21" s="409"/>
      <c r="B21" s="398"/>
      <c r="C21" s="366"/>
      <c r="D21" s="368"/>
      <c r="E21" s="368"/>
      <c r="F21" s="60" t="s">
        <v>91</v>
      </c>
      <c r="G21" s="60" t="s">
        <v>248</v>
      </c>
      <c r="H21" s="61" t="s">
        <v>71</v>
      </c>
      <c r="I21" s="62" t="s">
        <v>209</v>
      </c>
      <c r="J21" s="63">
        <v>22</v>
      </c>
      <c r="K21" s="64" t="s">
        <v>84</v>
      </c>
      <c r="L21" s="221">
        <v>1</v>
      </c>
      <c r="M21" s="66" t="s">
        <v>117</v>
      </c>
      <c r="N21" s="67">
        <v>24</v>
      </c>
      <c r="O21" s="68">
        <v>20</v>
      </c>
      <c r="P21" s="69">
        <v>40</v>
      </c>
      <c r="Q21" s="222" t="s">
        <v>74</v>
      </c>
      <c r="R21" s="254">
        <v>0</v>
      </c>
      <c r="S21" s="417"/>
      <c r="T21" s="412"/>
      <c r="U21" s="412"/>
      <c r="V21" s="418"/>
      <c r="W21" s="223">
        <f>IF(OR(P21="",M21=Paramétrage!$C$10,M21=Paramétrage!$C$13,M21=Paramétrage!$C$17,M21=Paramétrage!$C$20,M21=Paramétrage!$C$24,M21=Paramétrage!$C$27,AND(M21&lt;&gt;Paramétrage!$C$9,Q21="Mut+ext")),0,ROUNDUP(O21/P21,0))</f>
        <v>0</v>
      </c>
      <c r="X21" s="72">
        <f>IF(OR(M21="",Q21="Mut+ext"),0,IF(VLOOKUP(M21,Paramétrage!$C$6:$E$29,2,0)=0,0,IF(P21="","saisir capacité",N21*W21*VLOOKUP(M21,Paramétrage!$C$6:$E$29,2,0))))</f>
        <v>0</v>
      </c>
      <c r="Y21" s="73"/>
      <c r="Z21" s="74">
        <f t="shared" si="4"/>
        <v>0</v>
      </c>
      <c r="AA21" s="75">
        <f>IF(OR(M21="",Q21="Mut+ext"),0,IF(ISERROR(Y21+X21*VLOOKUP(M21,Paramétrage!$C$6:$E$29,3,0))=TRUE,Z21,Y21+X21*VLOOKUP(M21,Paramétrage!$C$6:$E$29,3,0)))</f>
        <v>0</v>
      </c>
      <c r="AB21" s="411"/>
      <c r="AC21" s="412"/>
      <c r="AD21" s="413"/>
      <c r="AE21" s="227"/>
      <c r="AF21" s="225"/>
      <c r="AG21" s="78">
        <f>IF(F21="",0,IF(K21="",0,IF(SUMIF($F$18:$F$22,F21,$O$18:$O$22)=0,0,IF(OR(L21="",K21="obligatoire"),AH21/SUMIF($F$18:$F$22,F21,$O$18:$O$22),AH21/(SUMIF($F$18:$F$22,F21,$O$18:$O$22)/L21)))))</f>
        <v>6</v>
      </c>
      <c r="AH21" s="82">
        <f t="shared" si="5"/>
        <v>480</v>
      </c>
    </row>
    <row r="22" spans="1:34" ht="15" customHeight="1">
      <c r="A22" s="409"/>
      <c r="B22" s="398"/>
      <c r="C22" s="366"/>
      <c r="D22" s="368"/>
      <c r="E22" s="368"/>
      <c r="F22" s="60"/>
      <c r="G22" s="60"/>
      <c r="H22" s="61"/>
      <c r="I22" s="62"/>
      <c r="J22" s="63"/>
      <c r="K22" s="120"/>
      <c r="L22" s="256"/>
      <c r="M22" s="121"/>
      <c r="N22" s="122"/>
      <c r="O22" s="123"/>
      <c r="P22" s="69"/>
      <c r="Q22" s="222"/>
      <c r="R22" s="254">
        <v>1</v>
      </c>
      <c r="S22" s="417"/>
      <c r="T22" s="412"/>
      <c r="U22" s="412"/>
      <c r="V22" s="418"/>
      <c r="W22" s="223">
        <f>IF(OR(P22="",M22=Paramétrage!$C$10,M22=Paramétrage!$C$13,M22=Paramétrage!$C$17,M22=Paramétrage!$C$20,M22=Paramétrage!$C$24,M22=Paramétrage!$C$27,AND(M22&lt;&gt;Paramétrage!$C$9,Q22="Mut+ext")),0,ROUNDUP(O22/P22,0))</f>
        <v>0</v>
      </c>
      <c r="X22" s="72">
        <f>IF(OR(M22="",Q22="Mut+ext"),0,IF(VLOOKUP(M22,Paramétrage!$C$6:$E$29,2,0)=0,0,IF(P22="","saisir capacité",N22*W22*VLOOKUP(M22,Paramétrage!$C$6:$E$29,2,0))))</f>
        <v>0</v>
      </c>
      <c r="Y22" s="73"/>
      <c r="Z22" s="74">
        <f t="shared" si="4"/>
        <v>0</v>
      </c>
      <c r="AA22" s="75">
        <f>IF(OR(M22="",Q22="Mut+ext"),0,IF(ISERROR(Y22+X22*VLOOKUP(M22,Paramétrage!$C$6:$E$29,3,0))=TRUE,Z22,Y22+X22*VLOOKUP(M22,Paramétrage!$C$6:$E$29,3,0)))</f>
        <v>0</v>
      </c>
      <c r="AB22" s="411"/>
      <c r="AC22" s="412"/>
      <c r="AD22" s="413"/>
      <c r="AE22" s="226"/>
      <c r="AF22" s="225"/>
      <c r="AG22" s="78">
        <f>IF(F22="",0,IF(K22="",0,IF(SUMIF($F$18:$F$22,F22,$O$18:$O$22)=0,0,IF(OR(L22="",K22="obligatoire"),AH22/SUMIF($F$18:$F$22,F22,$O$18:$O$22),AH22/(SUMIF($F$18:$F$22,F22,$O$18:$O$22)/L22)))))</f>
        <v>0</v>
      </c>
      <c r="AH22" s="82">
        <f t="shared" si="5"/>
        <v>0</v>
      </c>
    </row>
    <row r="23" spans="1:34" ht="15" customHeight="1">
      <c r="A23" s="409"/>
      <c r="B23" s="398"/>
      <c r="C23" s="90"/>
      <c r="D23" s="91"/>
      <c r="E23" s="91"/>
      <c r="F23" s="91"/>
      <c r="G23" s="214"/>
      <c r="H23" s="92"/>
      <c r="I23" s="93"/>
      <c r="J23" s="94"/>
      <c r="K23" s="95"/>
      <c r="L23" s="228"/>
      <c r="M23" s="97"/>
      <c r="N23" s="117">
        <f>AG23</f>
        <v>24</v>
      </c>
      <c r="O23" s="99"/>
      <c r="P23" s="99"/>
      <c r="Q23" s="229"/>
      <c r="R23" s="230">
        <v>1</v>
      </c>
      <c r="S23" s="230"/>
      <c r="T23" s="230"/>
      <c r="U23" s="230"/>
      <c r="V23" s="231"/>
      <c r="W23" s="232"/>
      <c r="X23" s="104">
        <f>SUM(X18:X22)</f>
        <v>24</v>
      </c>
      <c r="Y23" s="97">
        <f>SUM(Y18:Y22)</f>
        <v>0</v>
      </c>
      <c r="Z23" s="105">
        <f>SUM(Z18:Z22)</f>
        <v>24</v>
      </c>
      <c r="AA23" s="106">
        <f>SUM(AA18:AA22)</f>
        <v>36</v>
      </c>
      <c r="AB23" s="233"/>
      <c r="AC23" s="234"/>
      <c r="AD23" s="235"/>
      <c r="AE23" s="236"/>
      <c r="AF23" s="237"/>
      <c r="AG23" s="112">
        <f>SUM(AG18:AG22)</f>
        <v>24</v>
      </c>
      <c r="AH23" s="113">
        <f>SUM(AH18:AH22)</f>
        <v>1920</v>
      </c>
    </row>
    <row r="24" spans="1:34" ht="15" customHeight="1">
      <c r="A24" s="409"/>
      <c r="B24" s="398" t="s">
        <v>109</v>
      </c>
      <c r="C24" s="365" t="s">
        <v>210</v>
      </c>
      <c r="D24" s="368">
        <v>6</v>
      </c>
      <c r="E24" s="368" t="s">
        <v>68</v>
      </c>
      <c r="F24" s="60" t="s">
        <v>111</v>
      </c>
      <c r="G24" s="286"/>
      <c r="H24" s="61" t="s">
        <v>71</v>
      </c>
      <c r="I24" s="288" t="s">
        <v>126</v>
      </c>
      <c r="J24" s="289">
        <v>22</v>
      </c>
      <c r="K24" s="325" t="s">
        <v>84</v>
      </c>
      <c r="L24" s="291">
        <v>1</v>
      </c>
      <c r="M24" s="292" t="s">
        <v>134</v>
      </c>
      <c r="N24" s="67">
        <v>10</v>
      </c>
      <c r="O24" s="283">
        <v>20</v>
      </c>
      <c r="P24" s="69">
        <v>25</v>
      </c>
      <c r="Q24" s="285" t="s">
        <v>74</v>
      </c>
      <c r="R24" s="255">
        <v>1</v>
      </c>
      <c r="S24" s="417" t="s">
        <v>212</v>
      </c>
      <c r="T24" s="412"/>
      <c r="U24" s="412"/>
      <c r="V24" s="418"/>
      <c r="W24" s="223">
        <f>IF(OR(P24="",M24=Paramétrage!$C$10,M24=Paramétrage!$C$13,M24=Paramétrage!$C$17,M24=Paramétrage!$C$20,M24=Paramétrage!$C$24,M24=Paramétrage!$C$27,AND(M24&lt;&gt;Paramétrage!$C$9,Q24="Mut+ext")),0,ROUNDUP(O24/P24,0))</f>
        <v>0</v>
      </c>
      <c r="X24" s="72">
        <f>IF(OR(M24="",Q24="Mut+ext"),0,IF(VLOOKUP(M24,Paramétrage!$C$6:$E$29,2,0)=0,0,IF(P24="","saisir capacité",N24*W24*VLOOKUP(M24,Paramétrage!$C$6:$E$29,2,0))))</f>
        <v>0</v>
      </c>
      <c r="Y24" s="73"/>
      <c r="Z24" s="74">
        <f t="shared" ref="Z24:Z28" si="6">IF(OR(M24="",Q24="Mut+ext"),0,IF(ISERROR(X24+Y24)=TRUE,X24,X24+Y24))</f>
        <v>0</v>
      </c>
      <c r="AA24" s="75">
        <f>IF(OR(M24="",Q24="Mut+ext"),0,IF(ISERROR(Y24+X24*VLOOKUP(M24,Paramétrage!$C$6:$E$29,3,0))=TRUE,Z24,Y24+X24*VLOOKUP(M24,Paramétrage!$C$6:$E$29,3,0)))</f>
        <v>0</v>
      </c>
      <c r="AB24" s="411"/>
      <c r="AC24" s="412"/>
      <c r="AD24" s="413"/>
      <c r="AE24" s="224"/>
      <c r="AF24" s="225"/>
      <c r="AG24" s="78">
        <f>IF(F24="",0,IF(K24="",0,IF(SUMIF(F24:F28,F24,O24:O28)=0,0,IF(OR(L24="",K24="obligatoire"),AH24/SUMIF(F24:F28,F24,O24:O28),AH24/(SUMIF(F24:F28,F24,O24:O28)/L24)))))</f>
        <v>5</v>
      </c>
      <c r="AH24" s="79">
        <f>N24*O24</f>
        <v>200</v>
      </c>
    </row>
    <row r="25" spans="1:34" ht="15" customHeight="1">
      <c r="A25" s="409"/>
      <c r="B25" s="398"/>
      <c r="C25" s="366"/>
      <c r="D25" s="368"/>
      <c r="E25" s="368"/>
      <c r="F25" s="286" t="s">
        <v>111</v>
      </c>
      <c r="G25" s="286"/>
      <c r="H25" s="287" t="s">
        <v>71</v>
      </c>
      <c r="I25" s="288" t="s">
        <v>129</v>
      </c>
      <c r="J25" s="289">
        <v>22</v>
      </c>
      <c r="K25" s="325" t="s">
        <v>84</v>
      </c>
      <c r="L25" s="291">
        <v>1</v>
      </c>
      <c r="M25" s="292" t="s">
        <v>134</v>
      </c>
      <c r="N25" s="282">
        <v>10</v>
      </c>
      <c r="O25" s="283">
        <v>20</v>
      </c>
      <c r="P25" s="293">
        <v>30</v>
      </c>
      <c r="Q25" s="284" t="s">
        <v>74</v>
      </c>
      <c r="R25" s="326">
        <v>1</v>
      </c>
      <c r="S25" s="414" t="s">
        <v>212</v>
      </c>
      <c r="T25" s="415"/>
      <c r="U25" s="415"/>
      <c r="V25" s="416"/>
      <c r="W25" s="223">
        <f>IF(OR(P25="",M25=Paramétrage!$C$10,M25=Paramétrage!$C$13,M25=Paramétrage!$C$17,M25=Paramétrage!$C$20,M25=Paramétrage!$C$24,M25=Paramétrage!$C$27,AND(M25&lt;&gt;Paramétrage!$C$9,Q25="Mut+ext")),0,ROUNDUP(O25/P25,0))</f>
        <v>0</v>
      </c>
      <c r="X25" s="72">
        <f>IF(OR(M25="",Q25="Mut+ext"),0,IF(VLOOKUP(M25,Paramétrage!$C$6:$E$29,2,0)=0,0,IF(P25="","saisir capacité",N25*W25*VLOOKUP(M25,Paramétrage!$C$6:$E$29,2,0))))</f>
        <v>0</v>
      </c>
      <c r="Y25" s="73"/>
      <c r="Z25" s="74">
        <f t="shared" ref="Z25" si="7">IF(OR(M25="",Q25="Mut+ext"),0,IF(ISERROR(X25+Y25)=TRUE,X25,X25+Y25))</f>
        <v>0</v>
      </c>
      <c r="AA25" s="75">
        <f>IF(OR(M25="",Q25="Mut+ext"),0,IF(ISERROR(Y25+X25*VLOOKUP(M25,Paramétrage!$C$6:$E$29,3,0))=TRUE,Z25,Y25+X25*VLOOKUP(M25,Paramétrage!$C$6:$E$29,3,0)))</f>
        <v>0</v>
      </c>
      <c r="AB25" s="280"/>
      <c r="AC25" s="226"/>
      <c r="AD25" s="281"/>
      <c r="AE25" s="324"/>
      <c r="AF25" s="225"/>
      <c r="AG25" s="78"/>
      <c r="AH25" s="79"/>
    </row>
    <row r="26" spans="1:34" ht="15" customHeight="1">
      <c r="A26" s="409"/>
      <c r="B26" s="398"/>
      <c r="C26" s="366"/>
      <c r="D26" s="368"/>
      <c r="E26" s="368"/>
      <c r="F26" s="60" t="s">
        <v>213</v>
      </c>
      <c r="G26" s="60" t="s">
        <v>249</v>
      </c>
      <c r="H26" s="61" t="s">
        <v>71</v>
      </c>
      <c r="I26" s="62" t="s">
        <v>250</v>
      </c>
      <c r="J26" s="63"/>
      <c r="K26" s="64" t="s">
        <v>68</v>
      </c>
      <c r="L26" s="221"/>
      <c r="M26" s="66" t="s">
        <v>251</v>
      </c>
      <c r="N26" s="67">
        <v>10</v>
      </c>
      <c r="O26" s="283">
        <v>20</v>
      </c>
      <c r="P26" s="69">
        <v>35</v>
      </c>
      <c r="Q26" s="284" t="s">
        <v>74</v>
      </c>
      <c r="R26" s="254">
        <v>1</v>
      </c>
      <c r="S26" s="417" t="s">
        <v>212</v>
      </c>
      <c r="T26" s="412"/>
      <c r="U26" s="412"/>
      <c r="V26" s="418"/>
      <c r="W26" s="223">
        <f>IF(OR(P26="",M26=Paramétrage!$C$10,M26=Paramétrage!$C$13,M26=Paramétrage!$C$17,M26=Paramétrage!$C$20,M26=Paramétrage!$C$24,M26=Paramétrage!$C$27,AND(M26&lt;&gt;Paramétrage!$C$9,Q26="Mut+ext")),0,ROUNDUP(O26/P26,0))</f>
        <v>0</v>
      </c>
      <c r="X26" s="72">
        <f>IF(OR(M26="",Q26="Mut+ext"),0,IF(VLOOKUP(M26,Paramétrage!$C$6:$E$29,2,0)=0,0,IF(P26="","saisir capacité",N26*W26*VLOOKUP(M26,Paramétrage!$C$6:$E$29,2,0))))</f>
        <v>0</v>
      </c>
      <c r="Y26" s="73"/>
      <c r="Z26" s="74">
        <f t="shared" si="6"/>
        <v>0</v>
      </c>
      <c r="AA26" s="75">
        <f>IF(OR(M26="",Q26="Mut+ext"),0,IF(ISERROR(Y26+X26*VLOOKUP(M26,Paramétrage!$C$6:$E$29,3,0))=TRUE,Z26,Y26+X26*VLOOKUP(M26,Paramétrage!$C$6:$E$29,3,0)))</f>
        <v>0</v>
      </c>
      <c r="AB26" s="411"/>
      <c r="AC26" s="412"/>
      <c r="AD26" s="413"/>
      <c r="AE26" s="226"/>
      <c r="AF26" s="225"/>
      <c r="AG26" s="78">
        <f>IF(F26="",0,IF(K26="",0,IF(SUMIF(F24:F28,F26,O24:O28)=0,0,IF(OR(L26="",K26="obligatoire"),AH26/SUMIF(F24:F28,F26,O24:O28),AH26/(SUMIF(F24:F28,F26,O24:O28)/L26)))))</f>
        <v>10</v>
      </c>
      <c r="AH26" s="79">
        <f t="shared" ref="AH26:AH28" si="8">N26*O26</f>
        <v>200</v>
      </c>
    </row>
    <row r="27" spans="1:34" ht="15" customHeight="1">
      <c r="A27" s="409"/>
      <c r="B27" s="398"/>
      <c r="C27" s="366"/>
      <c r="D27" s="368"/>
      <c r="E27" s="368"/>
      <c r="F27" s="60" t="s">
        <v>216</v>
      </c>
      <c r="G27" s="60" t="s">
        <v>252</v>
      </c>
      <c r="H27" s="61" t="s">
        <v>71</v>
      </c>
      <c r="I27" s="62" t="s">
        <v>253</v>
      </c>
      <c r="J27" s="63"/>
      <c r="K27" s="64" t="s">
        <v>68</v>
      </c>
      <c r="L27" s="221"/>
      <c r="M27" s="66" t="s">
        <v>127</v>
      </c>
      <c r="N27" s="67">
        <v>20</v>
      </c>
      <c r="O27" s="283">
        <v>20</v>
      </c>
      <c r="P27" s="69">
        <v>25</v>
      </c>
      <c r="Q27" s="284" t="s">
        <v>74</v>
      </c>
      <c r="R27" s="254">
        <v>1</v>
      </c>
      <c r="S27" s="417" t="s">
        <v>254</v>
      </c>
      <c r="T27" s="412"/>
      <c r="U27" s="412"/>
      <c r="V27" s="418"/>
      <c r="W27" s="223">
        <f>IF(OR(P27="",M27=Paramétrage!$C$10,M27=Paramétrage!$C$13,M27=Paramétrage!$C$17,M27=Paramétrage!$C$20,M27=Paramétrage!$C$24,M27=Paramétrage!$C$27,AND(M27&lt;&gt;Paramétrage!$C$9,Q27="Mut+ext")),0,ROUNDUP(O27/P27,0))</f>
        <v>0</v>
      </c>
      <c r="X27" s="72">
        <f>IF(OR(M27="",Q27="Mut+ext"),0,IF(VLOOKUP(M27,Paramétrage!$C$6:$E$29,2,0)=0,0,IF(P27="","saisir capacité",N27*W27*VLOOKUP(M27,Paramétrage!$C$6:$E$29,2,0))))</f>
        <v>0</v>
      </c>
      <c r="Y27" s="73"/>
      <c r="Z27" s="74">
        <f t="shared" si="6"/>
        <v>0</v>
      </c>
      <c r="AA27" s="75">
        <f>IF(OR(M27="",Q27="Mut+ext"),0,IF(ISERROR(Y27+X27*VLOOKUP(M27,Paramétrage!$C$6:$E$29,3,0))=TRUE,Z27,Y27+X27*VLOOKUP(M27,Paramétrage!$C$6:$E$29,3,0)))</f>
        <v>0</v>
      </c>
      <c r="AB27" s="411"/>
      <c r="AC27" s="412"/>
      <c r="AD27" s="413"/>
      <c r="AE27" s="227"/>
      <c r="AF27" s="225"/>
      <c r="AG27" s="78">
        <f>IF(F27="",0,IF(K27="",0,IF(SUMIF(F24:F28,F27,O24:O28)=0,0,IF(OR(L27="",K27="obligatoire"),AH27/SUMIF(F24:F28,F27,O24:O28),AH27/(SUMIF(F24:F28,F27,O24:O28)/L27)))))</f>
        <v>20</v>
      </c>
      <c r="AH27" s="79">
        <f t="shared" si="8"/>
        <v>400</v>
      </c>
    </row>
    <row r="28" spans="1:34" ht="15" customHeight="1">
      <c r="A28" s="409"/>
      <c r="B28" s="398"/>
      <c r="C28" s="366"/>
      <c r="D28" s="368"/>
      <c r="E28" s="368"/>
      <c r="F28" s="60"/>
      <c r="G28" s="60"/>
      <c r="H28" s="61"/>
      <c r="I28" s="62"/>
      <c r="J28" s="63"/>
      <c r="K28" s="64"/>
      <c r="L28" s="221"/>
      <c r="M28" s="66"/>
      <c r="N28" s="67"/>
      <c r="O28" s="68"/>
      <c r="P28" s="69"/>
      <c r="Q28" s="222"/>
      <c r="R28" s="254">
        <v>1</v>
      </c>
      <c r="S28" s="417"/>
      <c r="T28" s="412"/>
      <c r="U28" s="412"/>
      <c r="V28" s="418"/>
      <c r="W28" s="223">
        <f>IF(OR(P28="",M28=Paramétrage!$C$10,M28=Paramétrage!$C$13,M28=Paramétrage!$C$17,M28=Paramétrage!$C$20,M28=Paramétrage!$C$24,M28=Paramétrage!$C$27,AND(M28&lt;&gt;Paramétrage!$C$9,Q28="Mut+ext")),0,ROUNDUP(O28/P28,0))</f>
        <v>0</v>
      </c>
      <c r="X28" s="72">
        <f>IF(OR(M28="",Q28="Mut+ext"),0,IF(VLOOKUP(M28,Paramétrage!$C$6:$E$29,2,0)=0,0,IF(P28="","saisir capacité",N28*W28*VLOOKUP(M28,Paramétrage!$C$6:$E$29,2,0))))</f>
        <v>0</v>
      </c>
      <c r="Y28" s="73"/>
      <c r="Z28" s="74">
        <f t="shared" si="6"/>
        <v>0</v>
      </c>
      <c r="AA28" s="75">
        <f>IF(OR(M28="",Q28="Mut+ext"),0,IF(ISERROR(Y28+X28*VLOOKUP(M28,Paramétrage!$C$6:$E$29,3,0))=TRUE,Z28,Y28+X28*VLOOKUP(M28,Paramétrage!$C$6:$E$29,3,0)))</f>
        <v>0</v>
      </c>
      <c r="AB28" s="411"/>
      <c r="AC28" s="412"/>
      <c r="AD28" s="413"/>
      <c r="AE28" s="226"/>
      <c r="AF28" s="225"/>
      <c r="AG28" s="78">
        <f>IF(F28="",0,IF(K28="",0,IF(SUMIF(F23:F28,F28,O23:O28)=0,0,IF(OR(L28="",K28="obligatoire"),AH28/SUMIF(F23:F28,F28,O23:O28),AH28/(SUMIF(F23:F28,F28,O23:O28)/L28)))))</f>
        <v>0</v>
      </c>
      <c r="AH28" s="79">
        <f t="shared" si="8"/>
        <v>0</v>
      </c>
    </row>
    <row r="29" spans="1:34" ht="15" customHeight="1" thickBot="1">
      <c r="A29" s="409"/>
      <c r="B29" s="398"/>
      <c r="C29" s="90"/>
      <c r="D29" s="91"/>
      <c r="E29" s="91"/>
      <c r="F29" s="91"/>
      <c r="G29" s="214"/>
      <c r="H29" s="92"/>
      <c r="I29" s="93"/>
      <c r="J29" s="94"/>
      <c r="K29" s="95"/>
      <c r="L29" s="228"/>
      <c r="M29" s="97"/>
      <c r="N29" s="117">
        <f>AG29</f>
        <v>35</v>
      </c>
      <c r="O29" s="99"/>
      <c r="P29" s="99"/>
      <c r="Q29" s="229"/>
      <c r="R29" s="230">
        <v>1</v>
      </c>
      <c r="S29" s="230"/>
      <c r="T29" s="230"/>
      <c r="U29" s="230"/>
      <c r="V29" s="231"/>
      <c r="W29" s="232"/>
      <c r="X29" s="104">
        <f>SUM(X24:X28)</f>
        <v>0</v>
      </c>
      <c r="Y29" s="97">
        <f>SUM(Y24:Y28)</f>
        <v>0</v>
      </c>
      <c r="Z29" s="105">
        <f>SUM(Z24:Z28)</f>
        <v>0</v>
      </c>
      <c r="AA29" s="106">
        <f>SUM(AA24:AA28)</f>
        <v>0</v>
      </c>
      <c r="AB29" s="233"/>
      <c r="AC29" s="234"/>
      <c r="AD29" s="235"/>
      <c r="AE29" s="236"/>
      <c r="AF29" s="237"/>
      <c r="AG29" s="112">
        <f>SUM(AG24:AG28)</f>
        <v>35</v>
      </c>
      <c r="AH29" s="113">
        <f>SUM(AH24:AH28)</f>
        <v>800</v>
      </c>
    </row>
    <row r="30" spans="1:34" ht="15" customHeight="1" thickBot="1">
      <c r="A30" s="410"/>
      <c r="B30" s="126"/>
      <c r="C30" s="126"/>
      <c r="D30" s="127">
        <f>D12+D18+D24</f>
        <v>30</v>
      </c>
      <c r="E30" s="128"/>
      <c r="F30" s="129"/>
      <c r="G30" s="126"/>
      <c r="H30" s="131"/>
      <c r="I30" s="131"/>
      <c r="J30" s="132"/>
      <c r="K30" s="126"/>
      <c r="L30" s="126"/>
      <c r="M30" s="133"/>
      <c r="N30" s="239">
        <f>N29+N23+N17</f>
        <v>131</v>
      </c>
      <c r="O30" s="135"/>
      <c r="P30" s="126"/>
      <c r="Q30" s="136"/>
      <c r="R30" s="135">
        <v>1</v>
      </c>
      <c r="S30" s="135"/>
      <c r="T30" s="135"/>
      <c r="U30" s="135"/>
      <c r="V30" s="137"/>
      <c r="W30" s="132"/>
      <c r="X30" s="138">
        <f>X29+X23+X17</f>
        <v>96</v>
      </c>
      <c r="Y30" s="138">
        <f t="shared" ref="Y30:AA30" si="9">Y29+Y23+Y17</f>
        <v>0</v>
      </c>
      <c r="Z30" s="138">
        <f t="shared" si="9"/>
        <v>96</v>
      </c>
      <c r="AA30" s="138">
        <f t="shared" si="9"/>
        <v>144</v>
      </c>
      <c r="AB30" s="139"/>
      <c r="AC30" s="131"/>
      <c r="AD30" s="140"/>
      <c r="AE30" s="131"/>
      <c r="AF30" s="141"/>
      <c r="AG30" s="142">
        <f>SUM(AG12:AG29)/2</f>
        <v>131</v>
      </c>
      <c r="AH30" s="143">
        <f>SUM(AH12:AH29)</f>
        <v>9280</v>
      </c>
    </row>
    <row r="31" spans="1:34" ht="15" customHeight="1">
      <c r="A31" s="405" t="s">
        <v>143</v>
      </c>
      <c r="B31" s="398" t="s">
        <v>144</v>
      </c>
      <c r="C31" s="407" t="s">
        <v>210</v>
      </c>
      <c r="D31" s="368">
        <v>5</v>
      </c>
      <c r="E31" s="368" t="s">
        <v>68</v>
      </c>
      <c r="F31" s="179" t="s">
        <v>146</v>
      </c>
      <c r="G31" s="179" t="s">
        <v>220</v>
      </c>
      <c r="H31" s="61" t="s">
        <v>71</v>
      </c>
      <c r="I31" s="62" t="s">
        <v>221</v>
      </c>
      <c r="J31" s="63">
        <v>22</v>
      </c>
      <c r="K31" s="88" t="s">
        <v>68</v>
      </c>
      <c r="L31" s="221"/>
      <c r="M31" s="66" t="s">
        <v>134</v>
      </c>
      <c r="N31" s="84">
        <v>20</v>
      </c>
      <c r="O31" s="89">
        <v>25</v>
      </c>
      <c r="P31" s="144">
        <v>40</v>
      </c>
      <c r="Q31" s="238" t="s">
        <v>79</v>
      </c>
      <c r="R31" s="254">
        <v>1</v>
      </c>
      <c r="S31" s="426" t="s">
        <v>212</v>
      </c>
      <c r="T31" s="427"/>
      <c r="U31" s="427"/>
      <c r="V31" s="428"/>
      <c r="W31" s="240">
        <f>IF(OR(P31="",M31=Paramétrage!$C$10,M31=Paramétrage!$C$13,M31=Paramétrage!$C$17,M31=Paramétrage!$C$20,M31=Paramétrage!$C$24,M31=Paramétrage!$C$27,AND(M31&lt;&gt;Paramétrage!$C$9,Q31="Mut+ext")),0,ROUNDUP(O31/P31,0))</f>
        <v>1</v>
      </c>
      <c r="X31" s="146">
        <f>IF(OR(M31="",Q31="Mut+ext"),0,IF(VLOOKUP(M31,Paramétrage!$C$6:$E$29,2,0)=0,0,IF(P31="","saisir capacité",N31*W31*VLOOKUP(M31,Paramétrage!$C$6:$E$29,2,0))))</f>
        <v>20</v>
      </c>
      <c r="Y31" s="73"/>
      <c r="Z31" s="147">
        <f t="shared" ref="Z31:Z32" si="10">IF(OR(M31="",Q31="Mut+ext"),0,IF(ISERROR(X31+Y31)=TRUE,X31,X31+Y31))</f>
        <v>20</v>
      </c>
      <c r="AA31" s="148">
        <f>IF(OR(M31="",Q31="Mut+ext"),0,IF(ISERROR(Y31+X31*VLOOKUP(M31,Paramétrage!$C$6:$E$29,3,0))=TRUE,Z31,Y31+X31*VLOOKUP(M31,Paramétrage!$C$6:$E$29,3,0)))</f>
        <v>20</v>
      </c>
      <c r="AB31" s="411"/>
      <c r="AC31" s="412"/>
      <c r="AD31" s="413"/>
      <c r="AE31" s="226"/>
      <c r="AF31" s="241"/>
      <c r="AG31" s="78">
        <f>IF(F31="",0,IF(K31="",0,IF(SUMIF(F31:F32,F31,O31:O32)=0,0,IF(OR(L31="",K31="obligatoire"),AH31/SUMIF(F31:F32,F31,O31:O32),AH31/(SUMIF(F31:F32,F31,O31:O32)/L31)))))</f>
        <v>20</v>
      </c>
      <c r="AH31" s="79">
        <f t="shared" ref="AH31:AH32" si="11">N31*O31</f>
        <v>500</v>
      </c>
    </row>
    <row r="32" spans="1:34" ht="15" customHeight="1">
      <c r="A32" s="406"/>
      <c r="B32" s="398"/>
      <c r="C32" s="366"/>
      <c r="D32" s="368"/>
      <c r="E32" s="368"/>
      <c r="F32" s="60"/>
      <c r="G32" s="125"/>
      <c r="H32" s="124"/>
      <c r="I32" s="62"/>
      <c r="J32" s="63"/>
      <c r="K32" s="88"/>
      <c r="L32" s="221"/>
      <c r="M32" s="66"/>
      <c r="N32" s="84"/>
      <c r="O32" s="89"/>
      <c r="P32" s="69"/>
      <c r="Q32" s="222"/>
      <c r="R32" s="254">
        <v>1</v>
      </c>
      <c r="S32" s="417"/>
      <c r="T32" s="412"/>
      <c r="U32" s="412"/>
      <c r="V32" s="418"/>
      <c r="W32" s="240">
        <f>IF(OR(P32="",M32=Paramétrage!$C$10,M32=Paramétrage!$C$13,M32=Paramétrage!$C$17,M32=Paramétrage!$C$20,M32=Paramétrage!$C$24,M32=Paramétrage!$C$27,AND(M32&lt;&gt;Paramétrage!$C$9,Q32="Mut+ext")),0,ROUNDUP(O32/P32,0))</f>
        <v>0</v>
      </c>
      <c r="X32" s="146">
        <f>IF(OR(M32="",Q32="Mut+ext"),0,IF(VLOOKUP(M32,Paramétrage!$C$6:$E$29,2,0)=0,0,IF(P32="","saisir capacité",N32*W32*VLOOKUP(M32,Paramétrage!$C$6:$E$29,2,0))))</f>
        <v>0</v>
      </c>
      <c r="Y32" s="73"/>
      <c r="Z32" s="147">
        <f t="shared" si="10"/>
        <v>0</v>
      </c>
      <c r="AA32" s="148">
        <f>IF(OR(M32="",Q32="Mut+ext"),0,IF(ISERROR(Y32+X32*VLOOKUP(M32,Paramétrage!$C$6:$E$29,3,0))=TRUE,Z32,Y32+X32*VLOOKUP(M32,Paramétrage!$C$6:$E$29,3,0)))</f>
        <v>0</v>
      </c>
      <c r="AB32" s="411"/>
      <c r="AC32" s="412"/>
      <c r="AD32" s="413"/>
      <c r="AE32" s="226"/>
      <c r="AF32" s="225"/>
      <c r="AG32" s="78">
        <f>IF(F32="",0,IF(K32="",0,IF(SUMIF(F31:F32,F32,O31:O32)=0,0,IF(OR(L32="",K32="obligatoire"),AH32/SUMIF(F31:F32,F32,O31:O32),AH32/(SUMIF(F31:F32,F32,O31:O32)/L32)))))</f>
        <v>0</v>
      </c>
      <c r="AH32" s="82">
        <f t="shared" si="11"/>
        <v>0</v>
      </c>
    </row>
    <row r="33" spans="1:34" ht="15" customHeight="1">
      <c r="A33" s="406"/>
      <c r="B33" s="398"/>
      <c r="C33" s="154"/>
      <c r="D33" s="156"/>
      <c r="E33" s="155"/>
      <c r="F33" s="155"/>
      <c r="G33" s="216"/>
      <c r="H33" s="157"/>
      <c r="I33" s="158"/>
      <c r="J33" s="159"/>
      <c r="K33" s="160"/>
      <c r="L33" s="242"/>
      <c r="M33" s="162"/>
      <c r="N33" s="181">
        <f>AG33</f>
        <v>20</v>
      </c>
      <c r="O33" s="164"/>
      <c r="P33" s="164"/>
      <c r="Q33" s="243"/>
      <c r="R33" s="244">
        <v>1</v>
      </c>
      <c r="S33" s="244"/>
      <c r="T33" s="244"/>
      <c r="U33" s="244"/>
      <c r="V33" s="245"/>
      <c r="W33" s="246"/>
      <c r="X33" s="169">
        <f>SUM(X31:X32)</f>
        <v>20</v>
      </c>
      <c r="Y33" s="162">
        <f>SUM(Y31:Y32)</f>
        <v>0</v>
      </c>
      <c r="Z33" s="170">
        <f>SUM(Z31:Z32)</f>
        <v>20</v>
      </c>
      <c r="AA33" s="171">
        <f>SUM(AA31:AA32)</f>
        <v>20</v>
      </c>
      <c r="AB33" s="247"/>
      <c r="AC33" s="248"/>
      <c r="AD33" s="249"/>
      <c r="AE33" s="250"/>
      <c r="AF33" s="251"/>
      <c r="AG33" s="177">
        <f>SUM(AG31:AG32)</f>
        <v>20</v>
      </c>
      <c r="AH33" s="178">
        <f>SUM(AH31:AH32)</f>
        <v>500</v>
      </c>
    </row>
    <row r="34" spans="1:34" ht="15" customHeight="1">
      <c r="A34" s="406"/>
      <c r="B34" s="398" t="s">
        <v>158</v>
      </c>
      <c r="C34" s="365" t="s">
        <v>255</v>
      </c>
      <c r="D34" s="368">
        <v>25</v>
      </c>
      <c r="E34" s="368" t="s">
        <v>68</v>
      </c>
      <c r="F34" s="179" t="s">
        <v>160</v>
      </c>
      <c r="G34" s="179" t="s">
        <v>256</v>
      </c>
      <c r="H34" s="61" t="s">
        <v>71</v>
      </c>
      <c r="I34" s="62" t="s">
        <v>257</v>
      </c>
      <c r="J34" s="119"/>
      <c r="K34" s="88" t="s">
        <v>84</v>
      </c>
      <c r="L34" s="221">
        <v>1</v>
      </c>
      <c r="M34" s="66" t="s">
        <v>179</v>
      </c>
      <c r="N34" s="84">
        <v>300</v>
      </c>
      <c r="O34" s="89">
        <v>20</v>
      </c>
      <c r="P34" s="69">
        <v>20</v>
      </c>
      <c r="Q34" s="238" t="s">
        <v>141</v>
      </c>
      <c r="R34" s="255">
        <v>1</v>
      </c>
      <c r="S34" s="417"/>
      <c r="T34" s="412"/>
      <c r="U34" s="412"/>
      <c r="V34" s="418"/>
      <c r="W34" s="240">
        <f>IF(OR(P34="",M34=Paramétrage!$C$10,M34=Paramétrage!$C$13,M34=Paramétrage!$C$17,M34=Paramétrage!$C$20,M34=Paramétrage!$C$24,M34=Paramétrage!$C$27,AND(M34&lt;&gt;Paramétrage!$C$9,Q34="Mut+ext")),0,ROUNDUP(O34/P34,0))</f>
        <v>0</v>
      </c>
      <c r="X34" s="146">
        <f>IF(OR(M34="",Q34="Mut+ext"),0,IF(VLOOKUP(M34,Paramétrage!$C$6:$E$29,2,0)=0,0,IF(P34="","saisir capacité",N34*W34*VLOOKUP(M34,Paramétrage!$C$6:$E$29,2,0))))</f>
        <v>0</v>
      </c>
      <c r="Y34" s="73"/>
      <c r="Z34" s="147">
        <f t="shared" ref="Z34:Z36" si="12">IF(OR(M34="",Q34="Mut+ext"),0,IF(ISERROR(X34+Y34)=TRUE,X34,X34+Y34))</f>
        <v>0</v>
      </c>
      <c r="AA34" s="148">
        <f>IF(OR(M34="",Q34="Mut+ext"),0,IF(ISERROR(Y34+X34*VLOOKUP(M34,Paramétrage!$C$6:$E$29,3,0))=TRUE,Z34,Y34+X34*VLOOKUP(M34,Paramétrage!$C$6:$E$29,3,0)))</f>
        <v>0</v>
      </c>
      <c r="AB34" s="411"/>
      <c r="AC34" s="412"/>
      <c r="AD34" s="413"/>
      <c r="AE34" s="226"/>
      <c r="AF34" s="241"/>
      <c r="AG34" s="78">
        <f>IF(F34="",0,IF(K34="",0,IF(SUMIF(F34:F36,F34,O34:O36)=0,0,IF(OR(L34="",K34="obligatoire"),AH34/SUMIF(F34:F36,F34,O34:O36),AH34/(SUMIF(F34:F36,F34,O34:O36)/L34)))))</f>
        <v>150</v>
      </c>
      <c r="AH34" s="79">
        <f t="shared" ref="AH34:AH36" si="13">N34*O34</f>
        <v>6000</v>
      </c>
    </row>
    <row r="35" spans="1:34" ht="15" customHeight="1">
      <c r="A35" s="406"/>
      <c r="B35" s="398"/>
      <c r="C35" s="366"/>
      <c r="D35" s="368"/>
      <c r="E35" s="368"/>
      <c r="F35" s="60" t="s">
        <v>160</v>
      </c>
      <c r="G35" s="125" t="s">
        <v>258</v>
      </c>
      <c r="H35" s="124" t="s">
        <v>71</v>
      </c>
      <c r="I35" s="62" t="s">
        <v>259</v>
      </c>
      <c r="J35" s="119"/>
      <c r="K35" s="88" t="s">
        <v>84</v>
      </c>
      <c r="L35" s="221">
        <v>1</v>
      </c>
      <c r="M35" s="66" t="s">
        <v>179</v>
      </c>
      <c r="N35" s="84">
        <v>300</v>
      </c>
      <c r="O35" s="89">
        <v>20</v>
      </c>
      <c r="P35" s="69">
        <v>20</v>
      </c>
      <c r="Q35" s="222" t="s">
        <v>141</v>
      </c>
      <c r="R35" s="254">
        <v>1</v>
      </c>
      <c r="S35" s="417"/>
      <c r="T35" s="412"/>
      <c r="U35" s="412"/>
      <c r="V35" s="418"/>
      <c r="W35" s="240">
        <f>IF(OR(P35="",M35=Paramétrage!$C$10,M35=Paramétrage!$C$13,M35=Paramétrage!$C$17,M35=Paramétrage!$C$20,M35=Paramétrage!$C$24,M35=Paramétrage!$C$27,AND(M35&lt;&gt;Paramétrage!$C$9,Q35="Mut+ext")),0,ROUNDUP(O35/P35,0))</f>
        <v>0</v>
      </c>
      <c r="X35" s="146">
        <f>IF(OR(M35="",Q35="Mut+ext"),0,IF(VLOOKUP(M35,Paramétrage!$C$6:$E$29,2,0)=0,0,IF(P35="","saisir capacité",N35*W35*VLOOKUP(M35,Paramétrage!$C$6:$E$29,2,0))))</f>
        <v>0</v>
      </c>
      <c r="Y35" s="73"/>
      <c r="Z35" s="147">
        <f t="shared" si="12"/>
        <v>0</v>
      </c>
      <c r="AA35" s="148">
        <f>IF(OR(M35="",Q35="Mut+ext"),0,IF(ISERROR(Y35+X35*VLOOKUP(M35,Paramétrage!$C$6:$E$29,3,0))=TRUE,Z35,Y35+X35*VLOOKUP(M35,Paramétrage!$C$6:$E$29,3,0)))</f>
        <v>0</v>
      </c>
      <c r="AB35" s="411"/>
      <c r="AC35" s="412"/>
      <c r="AD35" s="413"/>
      <c r="AE35" s="226"/>
      <c r="AF35" s="225"/>
      <c r="AG35" s="78">
        <f>IF(F35="",0,IF(K35="",0,IF(SUMIF(F35:F37,F35,O35:O37)=0,0,IF(OR(L35="",K35="obligatoire"),AH35/SUMIF(F35:F37,F35,O35:O37),AH35/(SUMIF(F35:F37,F35,O35:O37)/L35)))))</f>
        <v>300</v>
      </c>
      <c r="AH35" s="82">
        <f t="shared" si="13"/>
        <v>6000</v>
      </c>
    </row>
    <row r="36" spans="1:34" ht="15" customHeight="1">
      <c r="A36" s="406"/>
      <c r="B36" s="398"/>
      <c r="C36" s="366"/>
      <c r="D36" s="368"/>
      <c r="E36" s="368"/>
      <c r="F36" s="125"/>
      <c r="G36" s="125"/>
      <c r="H36" s="124"/>
      <c r="I36" s="62"/>
      <c r="J36" s="63"/>
      <c r="K36" s="88"/>
      <c r="L36" s="221"/>
      <c r="M36" s="66"/>
      <c r="N36" s="84"/>
      <c r="O36" s="89"/>
      <c r="P36" s="69"/>
      <c r="Q36" s="222"/>
      <c r="R36" s="254">
        <v>1</v>
      </c>
      <c r="S36" s="417"/>
      <c r="T36" s="412"/>
      <c r="U36" s="412"/>
      <c r="V36" s="418"/>
      <c r="W36" s="240">
        <f>IF(OR(P36="",M36=Paramétrage!$C$10,M36=Paramétrage!$C$13,M36=Paramétrage!$C$17,M36=Paramétrage!$C$20,M36=Paramétrage!$C$24,M36=Paramétrage!$C$27,AND(M36&lt;&gt;Paramétrage!$C$9,Q36="Mut+ext")),0,ROUNDUP(O36/P36,0))</f>
        <v>0</v>
      </c>
      <c r="X36" s="146">
        <f>IF(OR(M36="",Q36="Mut+ext"),0,IF(VLOOKUP(M36,Paramétrage!$C$6:$E$29,2,0)=0,0,IF(P36="","saisir capacité",N36*W36*VLOOKUP(M36,Paramétrage!$C$6:$E$29,2,0))))</f>
        <v>0</v>
      </c>
      <c r="Y36" s="73"/>
      <c r="Z36" s="147">
        <f t="shared" si="12"/>
        <v>0</v>
      </c>
      <c r="AA36" s="148">
        <f>IF(OR(M36="",Q36="Mut+ext"),0,IF(ISERROR(Y36+X36*VLOOKUP(M36,Paramétrage!$C$6:$E$29,3,0))=TRUE,Z36,Y36+X36*VLOOKUP(M36,Paramétrage!$C$6:$E$29,3,0)))</f>
        <v>0</v>
      </c>
      <c r="AB36" s="411"/>
      <c r="AC36" s="412"/>
      <c r="AD36" s="413"/>
      <c r="AE36" s="226"/>
      <c r="AF36" s="225"/>
      <c r="AG36" s="78">
        <f>IF(F36="",0,IF(K36="",0,IF(SUMIF(F33:F36,F36,O33:O36)=0,0,IF(OR(L36="",K36="obligatoire"),AH36/SUMIF(F33:F36,F36,O33:O36),AH36/(SUMIF(F33:F36,F36,O33:O36)/L36)))))</f>
        <v>0</v>
      </c>
      <c r="AH36" s="82">
        <f t="shared" si="13"/>
        <v>0</v>
      </c>
    </row>
    <row r="37" spans="1:34" ht="15" customHeight="1" thickBot="1">
      <c r="A37" s="406"/>
      <c r="B37" s="398"/>
      <c r="C37" s="154"/>
      <c r="D37" s="156"/>
      <c r="E37" s="155"/>
      <c r="F37" s="155"/>
      <c r="G37" s="216"/>
      <c r="H37" s="157"/>
      <c r="I37" s="158"/>
      <c r="J37" s="180"/>
      <c r="K37" s="160"/>
      <c r="L37" s="242"/>
      <c r="M37" s="162"/>
      <c r="N37" s="163">
        <f>AG37</f>
        <v>450</v>
      </c>
      <c r="O37" s="164"/>
      <c r="P37" s="164"/>
      <c r="Q37" s="243"/>
      <c r="R37" s="244"/>
      <c r="S37" s="244"/>
      <c r="T37" s="244"/>
      <c r="U37" s="244"/>
      <c r="V37" s="245"/>
      <c r="W37" s="246"/>
      <c r="X37" s="169">
        <f>SUM(X34:X36)</f>
        <v>0</v>
      </c>
      <c r="Y37" s="162">
        <f>SUM(Y34:Y36)</f>
        <v>0</v>
      </c>
      <c r="Z37" s="170">
        <f>SUM(Z34:Z36)</f>
        <v>0</v>
      </c>
      <c r="AA37" s="171">
        <f>SUM(AA34:AA36)</f>
        <v>0</v>
      </c>
      <c r="AB37" s="247"/>
      <c r="AC37" s="248"/>
      <c r="AD37" s="249"/>
      <c r="AE37" s="250"/>
      <c r="AF37" s="251"/>
      <c r="AG37" s="177">
        <f>SUM(AG34:AG36)</f>
        <v>450</v>
      </c>
      <c r="AH37" s="178">
        <f>SUM(AH34:AH36)</f>
        <v>12000</v>
      </c>
    </row>
    <row r="38" spans="1:34" ht="15" customHeight="1" thickBot="1">
      <c r="A38" s="406"/>
      <c r="B38" s="182"/>
      <c r="C38" s="182"/>
      <c r="D38" s="184">
        <f>D31+D34</f>
        <v>30</v>
      </c>
      <c r="E38" s="185"/>
      <c r="F38" s="186"/>
      <c r="G38" s="182"/>
      <c r="H38" s="187"/>
      <c r="I38" s="187"/>
      <c r="J38" s="188"/>
      <c r="K38" s="182"/>
      <c r="L38" s="182"/>
      <c r="M38" s="183"/>
      <c r="N38" s="252">
        <f>N33+N37</f>
        <v>470</v>
      </c>
      <c r="O38" s="188"/>
      <c r="P38" s="190"/>
      <c r="Q38" s="188"/>
      <c r="R38" s="188"/>
      <c r="S38" s="188"/>
      <c r="T38" s="188"/>
      <c r="U38" s="188"/>
      <c r="V38" s="191"/>
      <c r="W38" s="192"/>
      <c r="X38" s="184">
        <f>X33+X37</f>
        <v>20</v>
      </c>
      <c r="Y38" s="184">
        <f t="shared" ref="Y38:AA38" si="14">Y33+Y37</f>
        <v>0</v>
      </c>
      <c r="Z38" s="184">
        <f t="shared" si="14"/>
        <v>20</v>
      </c>
      <c r="AA38" s="184">
        <f t="shared" si="14"/>
        <v>20</v>
      </c>
      <c r="AB38" s="193"/>
      <c r="AC38" s="187"/>
      <c r="AD38" s="194"/>
      <c r="AE38" s="187"/>
      <c r="AF38" s="195"/>
      <c r="AG38" s="196">
        <f>SUM(AG31:AG37)/2</f>
        <v>470</v>
      </c>
      <c r="AH38" s="197">
        <f>SUM(AH37:AH37)</f>
        <v>12000</v>
      </c>
    </row>
    <row r="39" spans="1:34" ht="15" customHeight="1" thickBot="1">
      <c r="A39" s="198" t="s">
        <v>12</v>
      </c>
      <c r="B39" s="199"/>
      <c r="C39" s="199"/>
      <c r="D39" s="199"/>
      <c r="E39" s="199"/>
      <c r="F39" s="199"/>
      <c r="G39" s="199"/>
      <c r="H39" s="200"/>
      <c r="I39" s="200"/>
      <c r="J39" s="201"/>
      <c r="K39" s="199"/>
      <c r="L39" s="199"/>
      <c r="M39" s="202"/>
      <c r="N39" s="203">
        <f>N38+N30</f>
        <v>601</v>
      </c>
      <c r="O39" s="201"/>
      <c r="P39" s="204"/>
      <c r="Q39" s="201"/>
      <c r="R39" s="201"/>
      <c r="S39" s="201"/>
      <c r="T39" s="201"/>
      <c r="U39" s="201"/>
      <c r="V39" s="205"/>
      <c r="W39" s="202"/>
      <c r="X39" s="206">
        <f>X38+X30</f>
        <v>116</v>
      </c>
      <c r="Y39" s="207">
        <f>Y38+Y30</f>
        <v>0</v>
      </c>
      <c r="Z39" s="208">
        <f>Z38+Z30</f>
        <v>116</v>
      </c>
      <c r="AA39" s="209">
        <f>AA38+AA30</f>
        <v>164</v>
      </c>
      <c r="AE39" s="35"/>
      <c r="AG39" s="210">
        <f>AG38+AG30</f>
        <v>601</v>
      </c>
      <c r="AH39" s="211">
        <f>SUM(AH31:AH37)</f>
        <v>25000</v>
      </c>
    </row>
    <row r="40" spans="1:34" ht="15" customHeight="1">
      <c r="H40" s="212"/>
      <c r="O40" s="35"/>
    </row>
  </sheetData>
  <mergeCells count="98">
    <mergeCell ref="S35:V35"/>
    <mergeCell ref="AB35:AD35"/>
    <mergeCell ref="S36:V36"/>
    <mergeCell ref="AB36:AD36"/>
    <mergeCell ref="B34:B37"/>
    <mergeCell ref="C34:C36"/>
    <mergeCell ref="D34:D36"/>
    <mergeCell ref="E34:E36"/>
    <mergeCell ref="S34:V34"/>
    <mergeCell ref="AB34:AD34"/>
    <mergeCell ref="S31:V31"/>
    <mergeCell ref="AB31:AD31"/>
    <mergeCell ref="S32:V32"/>
    <mergeCell ref="A12:A30"/>
    <mergeCell ref="AB32:AD32"/>
    <mergeCell ref="A31:A38"/>
    <mergeCell ref="B31:B33"/>
    <mergeCell ref="C31:C32"/>
    <mergeCell ref="D31:D32"/>
    <mergeCell ref="E31:E32"/>
    <mergeCell ref="S28:V28"/>
    <mergeCell ref="AB28:AD28"/>
    <mergeCell ref="B24:B29"/>
    <mergeCell ref="C24:C28"/>
    <mergeCell ref="D24:D28"/>
    <mergeCell ref="E24:E28"/>
    <mergeCell ref="S24:V24"/>
    <mergeCell ref="AB24:AD24"/>
    <mergeCell ref="S26:V26"/>
    <mergeCell ref="AB26:AD26"/>
    <mergeCell ref="AB18:AD18"/>
    <mergeCell ref="S19:V19"/>
    <mergeCell ref="AB19:AD19"/>
    <mergeCell ref="S25:V25"/>
    <mergeCell ref="B12:B17"/>
    <mergeCell ref="S27:V27"/>
    <mergeCell ref="AB27:AD27"/>
    <mergeCell ref="B18:B23"/>
    <mergeCell ref="C18:C22"/>
    <mergeCell ref="D18:D22"/>
    <mergeCell ref="E18:E22"/>
    <mergeCell ref="S18:V18"/>
    <mergeCell ref="S20:V20"/>
    <mergeCell ref="AB20:AD20"/>
    <mergeCell ref="S21:V21"/>
    <mergeCell ref="AB21:AD21"/>
    <mergeCell ref="S22:V22"/>
    <mergeCell ref="AB22:AD22"/>
    <mergeCell ref="S16:V16"/>
    <mergeCell ref="AB16:AD16"/>
    <mergeCell ref="AH10:AH11"/>
    <mergeCell ref="C12:C16"/>
    <mergeCell ref="D12:D16"/>
    <mergeCell ref="E12:E16"/>
    <mergeCell ref="S12:V12"/>
    <mergeCell ref="AB12:AD12"/>
    <mergeCell ref="S13:V13"/>
    <mergeCell ref="S10:V11"/>
    <mergeCell ref="W10:W11"/>
    <mergeCell ref="AB10:AD11"/>
    <mergeCell ref="AE10:AE11"/>
    <mergeCell ref="AF10:AF11"/>
    <mergeCell ref="AG10:AG11"/>
    <mergeCell ref="L10:L11"/>
    <mergeCell ref="AB13:AD13"/>
    <mergeCell ref="S14:V14"/>
    <mergeCell ref="AB14:AD14"/>
    <mergeCell ref="S15:V15"/>
    <mergeCell ref="AB15:AD15"/>
    <mergeCell ref="R10:R11"/>
    <mergeCell ref="B5:C6"/>
    <mergeCell ref="I5:K5"/>
    <mergeCell ref="W5:X5"/>
    <mergeCell ref="I6:K6"/>
    <mergeCell ref="W6:X6"/>
    <mergeCell ref="M10:M11"/>
    <mergeCell ref="N10:N11"/>
    <mergeCell ref="O10:O11"/>
    <mergeCell ref="P10:P11"/>
    <mergeCell ref="Q10:Q11"/>
    <mergeCell ref="B10:E10"/>
    <mergeCell ref="F10:F11"/>
    <mergeCell ref="H10:H11"/>
    <mergeCell ref="I10:I11"/>
    <mergeCell ref="J10:J11"/>
    <mergeCell ref="K10:K11"/>
    <mergeCell ref="G10:G11"/>
    <mergeCell ref="I7:K7"/>
    <mergeCell ref="W7:X7"/>
    <mergeCell ref="AG2:AH2"/>
    <mergeCell ref="AI2:AJ2"/>
    <mergeCell ref="B3:C4"/>
    <mergeCell ref="I3:K3"/>
    <mergeCell ref="W3:X3"/>
    <mergeCell ref="AG3:AH3"/>
    <mergeCell ref="AI3:AJ3"/>
    <mergeCell ref="I4:K4"/>
    <mergeCell ref="W4:X4"/>
  </mergeCells>
  <conditionalFormatting sqref="AF33 AF37 AF30 AF17">
    <cfRule type="expression" dxfId="370" priority="1266">
      <formula>$M17=#REF!</formula>
    </cfRule>
    <cfRule type="expression" dxfId="369" priority="1267">
      <formula>$M17=#REF!</formula>
    </cfRule>
    <cfRule type="expression" dxfId="368" priority="1268">
      <formula>$M17=#REF!</formula>
    </cfRule>
    <cfRule type="expression" dxfId="367" priority="1269">
      <formula>$M17=#REF!</formula>
    </cfRule>
  </conditionalFormatting>
  <conditionalFormatting sqref="AF12:AF14 AF24:AF28 AE31:AF32 AE34:AF36">
    <cfRule type="expression" dxfId="366" priority="1262">
      <formula>$M12=#REF!</formula>
    </cfRule>
    <cfRule type="expression" dxfId="365" priority="1263">
      <formula>$M12=#REF!</formula>
    </cfRule>
    <cfRule type="expression" dxfId="364" priority="1264">
      <formula>$M12=#REF!</formula>
    </cfRule>
    <cfRule type="expression" dxfId="363" priority="1265">
      <formula>$M12=#REF!</formula>
    </cfRule>
  </conditionalFormatting>
  <conditionalFormatting sqref="AE38:AF38">
    <cfRule type="expression" dxfId="362" priority="1258">
      <formula>$M38=#REF!</formula>
    </cfRule>
    <cfRule type="expression" dxfId="361" priority="1259">
      <formula>$M38=#REF!</formula>
    </cfRule>
    <cfRule type="expression" dxfId="360" priority="1260">
      <formula>$M38=#REF!</formula>
    </cfRule>
    <cfRule type="expression" dxfId="359" priority="1261">
      <formula>$M38=#REF!</formula>
    </cfRule>
  </conditionalFormatting>
  <conditionalFormatting sqref="AB30">
    <cfRule type="expression" dxfId="358" priority="1254">
      <formula>$M30=#REF!</formula>
    </cfRule>
    <cfRule type="expression" dxfId="357" priority="1255">
      <formula>$M30=#REF!</formula>
    </cfRule>
    <cfRule type="expression" dxfId="356" priority="1256">
      <formula>$M30=#REF!</formula>
    </cfRule>
    <cfRule type="expression" dxfId="355" priority="1257">
      <formula>$M30=#REF!</formula>
    </cfRule>
  </conditionalFormatting>
  <conditionalFormatting sqref="AB12">
    <cfRule type="expression" dxfId="354" priority="1250">
      <formula>$M12=#REF!</formula>
    </cfRule>
    <cfRule type="expression" dxfId="353" priority="1251">
      <formula>$M12=#REF!</formula>
    </cfRule>
    <cfRule type="expression" dxfId="352" priority="1252">
      <formula>$M12=#REF!</formula>
    </cfRule>
    <cfRule type="expression" dxfId="351" priority="1253">
      <formula>$M12=#REF!</formula>
    </cfRule>
  </conditionalFormatting>
  <conditionalFormatting sqref="AB17">
    <cfRule type="expression" dxfId="350" priority="1246">
      <formula>$M17=#REF!</formula>
    </cfRule>
    <cfRule type="expression" dxfId="349" priority="1247">
      <formula>$M17=#REF!</formula>
    </cfRule>
    <cfRule type="expression" dxfId="348" priority="1248">
      <formula>$M17=#REF!</formula>
    </cfRule>
    <cfRule type="expression" dxfId="347" priority="1249">
      <formula>$M17=#REF!</formula>
    </cfRule>
  </conditionalFormatting>
  <conditionalFormatting sqref="W38">
    <cfRule type="expression" dxfId="346" priority="1242">
      <formula>$M38=#REF!</formula>
    </cfRule>
    <cfRule type="expression" dxfId="345" priority="1243">
      <formula>$M38=#REF!</formula>
    </cfRule>
    <cfRule type="expression" dxfId="344" priority="1244">
      <formula>$M38=#REF!</formula>
    </cfRule>
    <cfRule type="expression" dxfId="343" priority="1245">
      <formula>$M38=#REF!</formula>
    </cfRule>
  </conditionalFormatting>
  <conditionalFormatting sqref="AE12">
    <cfRule type="expression" dxfId="342" priority="1238">
      <formula>$M12=#REF!</formula>
    </cfRule>
    <cfRule type="expression" dxfId="341" priority="1239">
      <formula>$M12=#REF!</formula>
    </cfRule>
    <cfRule type="expression" dxfId="340" priority="1240">
      <formula>$M12=#REF!</formula>
    </cfRule>
    <cfRule type="expression" dxfId="339" priority="1241">
      <formula>$M12=#REF!</formula>
    </cfRule>
  </conditionalFormatting>
  <conditionalFormatting sqref="AE13">
    <cfRule type="expression" dxfId="338" priority="1234">
      <formula>$M13=#REF!</formula>
    </cfRule>
    <cfRule type="expression" dxfId="337" priority="1235">
      <formula>$M13=#REF!</formula>
    </cfRule>
    <cfRule type="expression" dxfId="336" priority="1236">
      <formula>$M13=#REF!</formula>
    </cfRule>
    <cfRule type="expression" dxfId="335" priority="1237">
      <formula>$M13=#REF!</formula>
    </cfRule>
  </conditionalFormatting>
  <conditionalFormatting sqref="AE14">
    <cfRule type="expression" dxfId="334" priority="1230">
      <formula>$M14=#REF!</formula>
    </cfRule>
    <cfRule type="expression" dxfId="333" priority="1231">
      <formula>$M14=#REF!</formula>
    </cfRule>
    <cfRule type="expression" dxfId="332" priority="1232">
      <formula>$M14=#REF!</formula>
    </cfRule>
    <cfRule type="expression" dxfId="331" priority="1233">
      <formula>$M14=#REF!</formula>
    </cfRule>
  </conditionalFormatting>
  <conditionalFormatting sqref="AE37">
    <cfRule type="expression" dxfId="330" priority="1210">
      <formula>$M37=#REF!</formula>
    </cfRule>
    <cfRule type="expression" dxfId="329" priority="1211">
      <formula>$M37=#REF!</formula>
    </cfRule>
    <cfRule type="expression" dxfId="328" priority="1212">
      <formula>$M37=#REF!</formula>
    </cfRule>
    <cfRule type="expression" dxfId="327" priority="1213">
      <formula>$M37=#REF!</formula>
    </cfRule>
  </conditionalFormatting>
  <conditionalFormatting sqref="AE33">
    <cfRule type="expression" dxfId="326" priority="1206">
      <formula>$M33=#REF!</formula>
    </cfRule>
    <cfRule type="expression" dxfId="325" priority="1207">
      <formula>$M33=#REF!</formula>
    </cfRule>
    <cfRule type="expression" dxfId="324" priority="1208">
      <formula>$M33=#REF!</formula>
    </cfRule>
    <cfRule type="expression" dxfId="323" priority="1209">
      <formula>$M33=#REF!</formula>
    </cfRule>
  </conditionalFormatting>
  <conditionalFormatting sqref="AE17">
    <cfRule type="expression" dxfId="322" priority="1202">
      <formula>$M17=#REF!</formula>
    </cfRule>
    <cfRule type="expression" dxfId="321" priority="1203">
      <formula>$M17=#REF!</formula>
    </cfRule>
    <cfRule type="expression" dxfId="320" priority="1204">
      <formula>$M17=#REF!</formula>
    </cfRule>
    <cfRule type="expression" dxfId="319" priority="1205">
      <formula>$M17=#REF!</formula>
    </cfRule>
  </conditionalFormatting>
  <conditionalFormatting sqref="AD30">
    <cfRule type="expression" dxfId="318" priority="1198">
      <formula>$M30=#REF!</formula>
    </cfRule>
    <cfRule type="expression" dxfId="317" priority="1199">
      <formula>$M30=#REF!</formula>
    </cfRule>
    <cfRule type="expression" dxfId="316" priority="1200">
      <formula>$M30=#REF!</formula>
    </cfRule>
    <cfRule type="expression" dxfId="315" priority="1201">
      <formula>$M30=#REF!</formula>
    </cfRule>
  </conditionalFormatting>
  <conditionalFormatting sqref="AE30">
    <cfRule type="expression" dxfId="314" priority="1194">
      <formula>$M30=#REF!</formula>
    </cfRule>
    <cfRule type="expression" dxfId="313" priority="1195">
      <formula>$M30=#REF!</formula>
    </cfRule>
    <cfRule type="expression" dxfId="312" priority="1196">
      <formula>$M30=#REF!</formula>
    </cfRule>
    <cfRule type="expression" dxfId="311" priority="1197">
      <formula>$M30=#REF!</formula>
    </cfRule>
  </conditionalFormatting>
  <conditionalFormatting sqref="Q12:R14 Q33:R33 Q37:R39 Q17:R17 Q23:R24 Q29:R30 Q26:R27">
    <cfRule type="cellIs" dxfId="310" priority="1193" operator="equal">
      <formula>"Mut+ext"</formula>
    </cfRule>
  </conditionalFormatting>
  <conditionalFormatting sqref="AF15:AF16 AB13:AB16 AF21:AF22 AB21:AB22 AB26:AB28 AB31:AB32 AB34:AB36">
    <cfRule type="expression" dxfId="309" priority="1189">
      <formula>$M13=#REF!</formula>
    </cfRule>
    <cfRule type="expression" dxfId="308" priority="1190">
      <formula>$M13=#REF!</formula>
    </cfRule>
    <cfRule type="expression" dxfId="307" priority="1191">
      <formula>$M13=#REF!</formula>
    </cfRule>
    <cfRule type="expression" dxfId="306" priority="1192">
      <formula>$M13=#REF!</formula>
    </cfRule>
  </conditionalFormatting>
  <conditionalFormatting sqref="AB33">
    <cfRule type="expression" dxfId="305" priority="1185">
      <formula>$M33=#REF!</formula>
    </cfRule>
    <cfRule type="expression" dxfId="304" priority="1186">
      <formula>$M33=#REF!</formula>
    </cfRule>
    <cfRule type="expression" dxfId="303" priority="1187">
      <formula>$M33=#REF!</formula>
    </cfRule>
    <cfRule type="expression" dxfId="302" priority="1188">
      <formula>$M33=#REF!</formula>
    </cfRule>
  </conditionalFormatting>
  <conditionalFormatting sqref="AB37">
    <cfRule type="expression" dxfId="301" priority="1181">
      <formula>$M37=#REF!</formula>
    </cfRule>
    <cfRule type="expression" dxfId="300" priority="1182">
      <formula>$M37=#REF!</formula>
    </cfRule>
    <cfRule type="expression" dxfId="299" priority="1183">
      <formula>$M37=#REF!</formula>
    </cfRule>
    <cfRule type="expression" dxfId="298" priority="1184">
      <formula>$M37=#REF!</formula>
    </cfRule>
  </conditionalFormatting>
  <conditionalFormatting sqref="AC30">
    <cfRule type="expression" dxfId="297" priority="1177">
      <formula>$M30=#REF!</formula>
    </cfRule>
    <cfRule type="expression" dxfId="296" priority="1178">
      <formula>$M30=#REF!</formula>
    </cfRule>
    <cfRule type="expression" dxfId="295" priority="1179">
      <formula>$M30=#REF!</formula>
    </cfRule>
    <cfRule type="expression" dxfId="294" priority="1180">
      <formula>$M30=#REF!</formula>
    </cfRule>
  </conditionalFormatting>
  <conditionalFormatting sqref="AB38">
    <cfRule type="expression" dxfId="293" priority="1173">
      <formula>$M38=#REF!</formula>
    </cfRule>
    <cfRule type="expression" dxfId="292" priority="1174">
      <formula>$M38=#REF!</formula>
    </cfRule>
    <cfRule type="expression" dxfId="291" priority="1175">
      <formula>$M38=#REF!</formula>
    </cfRule>
    <cfRule type="expression" dxfId="290" priority="1176">
      <formula>$M38=#REF!</formula>
    </cfRule>
  </conditionalFormatting>
  <conditionalFormatting sqref="AD38">
    <cfRule type="expression" dxfId="289" priority="1169">
      <formula>$M38=#REF!</formula>
    </cfRule>
    <cfRule type="expression" dxfId="288" priority="1170">
      <formula>$M38=#REF!</formula>
    </cfRule>
    <cfRule type="expression" dxfId="287" priority="1171">
      <formula>$M38=#REF!</formula>
    </cfRule>
    <cfRule type="expression" dxfId="286" priority="1172">
      <formula>$M38=#REF!</formula>
    </cfRule>
  </conditionalFormatting>
  <conditionalFormatting sqref="AC38">
    <cfRule type="expression" dxfId="285" priority="1165">
      <formula>$M38=#REF!</formula>
    </cfRule>
    <cfRule type="expression" dxfId="284" priority="1166">
      <formula>$M38=#REF!</formula>
    </cfRule>
    <cfRule type="expression" dxfId="283" priority="1167">
      <formula>$M38=#REF!</formula>
    </cfRule>
    <cfRule type="expression" dxfId="282" priority="1168">
      <formula>$M38=#REF!</formula>
    </cfRule>
  </conditionalFormatting>
  <conditionalFormatting sqref="Q31:R32">
    <cfRule type="cellIs" dxfId="281" priority="1156" operator="equal">
      <formula>"Mut+ext"</formula>
    </cfRule>
  </conditionalFormatting>
  <conditionalFormatting sqref="Q34:R34">
    <cfRule type="cellIs" dxfId="280" priority="1143" operator="equal">
      <formula>"Mut+ext"</formula>
    </cfRule>
  </conditionalFormatting>
  <conditionalFormatting sqref="AF23">
    <cfRule type="expression" dxfId="279" priority="1122">
      <formula>$M23=#REF!</formula>
    </cfRule>
    <cfRule type="expression" dxfId="278" priority="1123">
      <formula>$M23=#REF!</formula>
    </cfRule>
    <cfRule type="expression" dxfId="277" priority="1124">
      <formula>$M23=#REF!</formula>
    </cfRule>
    <cfRule type="expression" dxfId="276" priority="1125">
      <formula>$M23=#REF!</formula>
    </cfRule>
  </conditionalFormatting>
  <conditionalFormatting sqref="AF18:AF20">
    <cfRule type="expression" dxfId="275" priority="1118">
      <formula>$M18=#REF!</formula>
    </cfRule>
    <cfRule type="expression" dxfId="274" priority="1119">
      <formula>$M18=#REF!</formula>
    </cfRule>
    <cfRule type="expression" dxfId="273" priority="1120">
      <formula>$M18=#REF!</formula>
    </cfRule>
    <cfRule type="expression" dxfId="272" priority="1121">
      <formula>$M18=#REF!</formula>
    </cfRule>
  </conditionalFormatting>
  <conditionalFormatting sqref="AB18">
    <cfRule type="expression" dxfId="271" priority="1114">
      <formula>$M18=#REF!</formula>
    </cfRule>
    <cfRule type="expression" dxfId="270" priority="1115">
      <formula>$M18=#REF!</formula>
    </cfRule>
    <cfRule type="expression" dxfId="269" priority="1116">
      <formula>$M18=#REF!</formula>
    </cfRule>
    <cfRule type="expression" dxfId="268" priority="1117">
      <formula>$M18=#REF!</formula>
    </cfRule>
  </conditionalFormatting>
  <conditionalFormatting sqref="AB23">
    <cfRule type="expression" dxfId="267" priority="1110">
      <formula>$M23=#REF!</formula>
    </cfRule>
    <cfRule type="expression" dxfId="266" priority="1111">
      <formula>$M23=#REF!</formula>
    </cfRule>
    <cfRule type="expression" dxfId="265" priority="1112">
      <formula>$M23=#REF!</formula>
    </cfRule>
    <cfRule type="expression" dxfId="264" priority="1113">
      <formula>$M23=#REF!</formula>
    </cfRule>
  </conditionalFormatting>
  <conditionalFormatting sqref="AE18">
    <cfRule type="expression" dxfId="263" priority="1106">
      <formula>$M18=#REF!</formula>
    </cfRule>
    <cfRule type="expression" dxfId="262" priority="1107">
      <formula>$M18=#REF!</formula>
    </cfRule>
    <cfRule type="expression" dxfId="261" priority="1108">
      <formula>$M18=#REF!</formula>
    </cfRule>
    <cfRule type="expression" dxfId="260" priority="1109">
      <formula>$M18=#REF!</formula>
    </cfRule>
  </conditionalFormatting>
  <conditionalFormatting sqref="AE19">
    <cfRule type="expression" dxfId="259" priority="1102">
      <formula>$M19=#REF!</formula>
    </cfRule>
    <cfRule type="expression" dxfId="258" priority="1103">
      <formula>$M19=#REF!</formula>
    </cfRule>
    <cfRule type="expression" dxfId="257" priority="1104">
      <formula>$M19=#REF!</formula>
    </cfRule>
    <cfRule type="expression" dxfId="256" priority="1105">
      <formula>$M19=#REF!</formula>
    </cfRule>
  </conditionalFormatting>
  <conditionalFormatting sqref="AE20">
    <cfRule type="expression" dxfId="255" priority="1098">
      <formula>$M20=#REF!</formula>
    </cfRule>
    <cfRule type="expression" dxfId="254" priority="1099">
      <formula>$M20=#REF!</formula>
    </cfRule>
    <cfRule type="expression" dxfId="253" priority="1100">
      <formula>$M20=#REF!</formula>
    </cfRule>
    <cfRule type="expression" dxfId="252" priority="1101">
      <formula>$M20=#REF!</formula>
    </cfRule>
  </conditionalFormatting>
  <conditionalFormatting sqref="AE23">
    <cfRule type="expression" dxfId="251" priority="1078">
      <formula>$M23=#REF!</formula>
    </cfRule>
    <cfRule type="expression" dxfId="250" priority="1079">
      <formula>$M23=#REF!</formula>
    </cfRule>
    <cfRule type="expression" dxfId="249" priority="1080">
      <formula>$M23=#REF!</formula>
    </cfRule>
    <cfRule type="expression" dxfId="248" priority="1081">
      <formula>$M23=#REF!</formula>
    </cfRule>
  </conditionalFormatting>
  <conditionalFormatting sqref="Q18:R20">
    <cfRule type="cellIs" dxfId="247" priority="1077" operator="equal">
      <formula>"Mut+ext"</formula>
    </cfRule>
  </conditionalFormatting>
  <conditionalFormatting sqref="AB19:AB20">
    <cfRule type="expression" dxfId="246" priority="1073">
      <formula>$M19=#REF!</formula>
    </cfRule>
    <cfRule type="expression" dxfId="245" priority="1074">
      <formula>$M19=#REF!</formula>
    </cfRule>
    <cfRule type="expression" dxfId="244" priority="1075">
      <formula>$M19=#REF!</formula>
    </cfRule>
    <cfRule type="expression" dxfId="243" priority="1076">
      <formula>$M19=#REF!</formula>
    </cfRule>
  </conditionalFormatting>
  <conditionalFormatting sqref="AF29">
    <cfRule type="expression" dxfId="242" priority="874">
      <formula>$M29=#REF!</formula>
    </cfRule>
    <cfRule type="expression" dxfId="241" priority="875">
      <formula>$M29=#REF!</formula>
    </cfRule>
    <cfRule type="expression" dxfId="240" priority="876">
      <formula>$M29=#REF!</formula>
    </cfRule>
    <cfRule type="expression" dxfId="239" priority="877">
      <formula>$M29=#REF!</formula>
    </cfRule>
  </conditionalFormatting>
  <conditionalFormatting sqref="AB24:AB25">
    <cfRule type="expression" dxfId="238" priority="866">
      <formula>$M24=#REF!</formula>
    </cfRule>
    <cfRule type="expression" dxfId="237" priority="867">
      <formula>$M24=#REF!</formula>
    </cfRule>
    <cfRule type="expression" dxfId="236" priority="868">
      <formula>$M24=#REF!</formula>
    </cfRule>
    <cfRule type="expression" dxfId="235" priority="869">
      <formula>$M24=#REF!</formula>
    </cfRule>
  </conditionalFormatting>
  <conditionalFormatting sqref="AB29">
    <cfRule type="expression" dxfId="234" priority="862">
      <formula>$M29=#REF!</formula>
    </cfRule>
    <cfRule type="expression" dxfId="233" priority="863">
      <formula>$M29=#REF!</formula>
    </cfRule>
    <cfRule type="expression" dxfId="232" priority="864">
      <formula>$M29=#REF!</formula>
    </cfRule>
    <cfRule type="expression" dxfId="231" priority="865">
      <formula>$M29=#REF!</formula>
    </cfRule>
  </conditionalFormatting>
  <conditionalFormatting sqref="AE24:AE25">
    <cfRule type="expression" dxfId="230" priority="858">
      <formula>$M24=#REF!</formula>
    </cfRule>
    <cfRule type="expression" dxfId="229" priority="859">
      <formula>$M24=#REF!</formula>
    </cfRule>
    <cfRule type="expression" dxfId="228" priority="860">
      <formula>$M24=#REF!</formula>
    </cfRule>
    <cfRule type="expression" dxfId="227" priority="861">
      <formula>$M24=#REF!</formula>
    </cfRule>
  </conditionalFormatting>
  <conditionalFormatting sqref="AE26">
    <cfRule type="expression" dxfId="226" priority="854">
      <formula>$M26=#REF!</formula>
    </cfRule>
    <cfRule type="expression" dxfId="225" priority="855">
      <formula>$M26=#REF!</formula>
    </cfRule>
    <cfRule type="expression" dxfId="224" priority="856">
      <formula>$M26=#REF!</formula>
    </cfRule>
    <cfRule type="expression" dxfId="223" priority="857">
      <formula>$M26=#REF!</formula>
    </cfRule>
  </conditionalFormatting>
  <conditionalFormatting sqref="AE27">
    <cfRule type="expression" dxfId="222" priority="846">
      <formula>$M27=#REF!</formula>
    </cfRule>
    <cfRule type="expression" dxfId="221" priority="847">
      <formula>$M27=#REF!</formula>
    </cfRule>
    <cfRule type="expression" dxfId="220" priority="848">
      <formula>$M27=#REF!</formula>
    </cfRule>
    <cfRule type="expression" dxfId="219" priority="849">
      <formula>$M27=#REF!</formula>
    </cfRule>
  </conditionalFormatting>
  <conditionalFormatting sqref="AE29">
    <cfRule type="expression" dxfId="218" priority="830">
      <formula>$M29=#REF!</formula>
    </cfRule>
    <cfRule type="expression" dxfId="217" priority="831">
      <formula>$M29=#REF!</formula>
    </cfRule>
    <cfRule type="expression" dxfId="216" priority="832">
      <formula>$M29=#REF!</formula>
    </cfRule>
    <cfRule type="expression" dxfId="215" priority="833">
      <formula>$M29=#REF!</formula>
    </cfRule>
  </conditionalFormatting>
  <conditionalFormatting sqref="AE15">
    <cfRule type="expression" dxfId="214" priority="367">
      <formula>$M15=#REF!</formula>
    </cfRule>
    <cfRule type="expression" dxfId="213" priority="368">
      <formula>$M15=#REF!</formula>
    </cfRule>
    <cfRule type="expression" dxfId="212" priority="369">
      <formula>$M15=#REF!</formula>
    </cfRule>
    <cfRule type="expression" dxfId="211" priority="370">
      <formula>$M15=#REF!</formula>
    </cfRule>
  </conditionalFormatting>
  <conditionalFormatting sqref="AE16">
    <cfRule type="expression" dxfId="210" priority="363">
      <formula>$M16=#REF!</formula>
    </cfRule>
    <cfRule type="expression" dxfId="209" priority="364">
      <formula>$M16=#REF!</formula>
    </cfRule>
    <cfRule type="expression" dxfId="208" priority="365">
      <formula>$M16=#REF!</formula>
    </cfRule>
    <cfRule type="expression" dxfId="207" priority="366">
      <formula>$M16=#REF!</formula>
    </cfRule>
  </conditionalFormatting>
  <conditionalFormatting sqref="Q15:R15">
    <cfRule type="cellIs" dxfId="206" priority="354" operator="equal">
      <formula>"Mut+ext"</formula>
    </cfRule>
  </conditionalFormatting>
  <conditionalFormatting sqref="Q16:R16">
    <cfRule type="cellIs" dxfId="205" priority="349" operator="equal">
      <formula>"Mut+ext"</formula>
    </cfRule>
  </conditionalFormatting>
  <conditionalFormatting sqref="AE21">
    <cfRule type="expression" dxfId="204" priority="341">
      <formula>$M21=#REF!</formula>
    </cfRule>
    <cfRule type="expression" dxfId="203" priority="342">
      <formula>$M21=#REF!</formula>
    </cfRule>
    <cfRule type="expression" dxfId="202" priority="343">
      <formula>$M21=#REF!</formula>
    </cfRule>
    <cfRule type="expression" dxfId="201" priority="344">
      <formula>$M21=#REF!</formula>
    </cfRule>
  </conditionalFormatting>
  <conditionalFormatting sqref="AE22">
    <cfRule type="expression" dxfId="200" priority="337">
      <formula>$M22=#REF!</formula>
    </cfRule>
    <cfRule type="expression" dxfId="199" priority="338">
      <formula>$M22=#REF!</formula>
    </cfRule>
    <cfRule type="expression" dxfId="198" priority="339">
      <formula>$M22=#REF!</formula>
    </cfRule>
    <cfRule type="expression" dxfId="197" priority="340">
      <formula>$M22=#REF!</formula>
    </cfRule>
  </conditionalFormatting>
  <conditionalFormatting sqref="Q21:R22">
    <cfRule type="cellIs" dxfId="196" priority="328" operator="equal">
      <formula>"Mut+ext"</formula>
    </cfRule>
  </conditionalFormatting>
  <conditionalFormatting sqref="AE28">
    <cfRule type="expression" dxfId="195" priority="316">
      <formula>$M28=#REF!</formula>
    </cfRule>
    <cfRule type="expression" dxfId="194" priority="317">
      <formula>$M28=#REF!</formula>
    </cfRule>
    <cfRule type="expression" dxfId="193" priority="318">
      <formula>$M28=#REF!</formula>
    </cfRule>
    <cfRule type="expression" dxfId="192" priority="319">
      <formula>$M28=#REF!</formula>
    </cfRule>
  </conditionalFormatting>
  <conditionalFormatting sqref="Q28:R28">
    <cfRule type="cellIs" dxfId="191" priority="307" operator="equal">
      <formula>"Mut+ext"</formula>
    </cfRule>
  </conditionalFormatting>
  <conditionalFormatting sqref="Q35:R36">
    <cfRule type="cellIs" dxfId="190" priority="110" operator="equal">
      <formula>"Mut+ext"</formula>
    </cfRule>
  </conditionalFormatting>
  <conditionalFormatting sqref="Q25:R25">
    <cfRule type="cellIs" dxfId="189" priority="1" operator="equal">
      <formula>"Mut+ext"</formula>
    </cfRule>
  </conditionalFormatting>
  <dataValidations count="8">
    <dataValidation type="list" allowBlank="1" showInputMessage="1" showErrorMessage="1" sqref="K31:K37 K26:K28 K12:K23" xr:uid="{00000000-0002-0000-0300-000000000000}">
      <formula1>"Obligatoire,Option"</formula1>
    </dataValidation>
    <dataValidation type="list" allowBlank="1" showInputMessage="1" showErrorMessage="1" sqref="L31:L37 L12:L28" xr:uid="{00000000-0002-0000-0300-000001000000}">
      <formula1>"1,2,3,4"</formula1>
    </dataValidation>
    <dataValidation type="list" allowBlank="1" showInputMessage="1" showErrorMessage="1" sqref="M17 M23 M33 M37" xr:uid="{00000000-0002-0000-0300-000002000000}">
      <formula1>$B$9:$B$16</formula1>
    </dataValidation>
    <dataValidation type="list" allowBlank="1" showInputMessage="1" showErrorMessage="1" sqref="Q12:R16 Q18:R22 Q31:R32 Q34:R36 Q24:R28" xr:uid="{00000000-0002-0000-0300-000004000000}">
      <formula1>"Non,Mut,Mut+ext"</formula1>
    </dataValidation>
    <dataValidation type="list" allowBlank="1" showInputMessage="1" showErrorMessage="1" sqref="B3:C4" xr:uid="{00000000-0002-0000-0300-000005000000}">
      <formula1>"M1,M2"</formula1>
    </dataValidation>
    <dataValidation type="list" allowBlank="1" showInputMessage="1" showErrorMessage="1" sqref="B5:C6" xr:uid="{00000000-0002-0000-0300-000006000000}">
      <formula1>"P1,P2,P3,P4,P5,P6,P7,P8,P9,P10"</formula1>
    </dataValidation>
    <dataValidation type="list" allowBlank="1" showInputMessage="1" showErrorMessage="1" sqref="I6:K6" xr:uid="{00000000-0002-0000-0300-000007000000}">
      <formula1>"FI,Alternance,FC,Mixte"</formula1>
    </dataValidation>
    <dataValidation type="list" allowBlank="1" showInputMessage="1" showErrorMessage="1" sqref="E12:E16 E18:E22 E31:E32 E24:E28 E34:E36" xr:uid="{00000000-0002-0000-0300-000008000000}">
      <formula1>"Obligatoire,Optionnelle,Facultative"</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9000000}">
          <x14:formula1>
            <xm:f>'C:\MAQUETTES DAF\B_TT\[MASTER_HISTOIRE_13052022.xlsx]Paramétrage'!#REF!</xm:f>
          </x14:formula1>
          <xm:sqref>I3 J12:J16 J31:J32 J18:J22 M18:M22 M12:M16 M31:M32 H31:H32 H18:H22 H12:H16 J34:J36 H34:H36 M34:M36 H24:H28 J24:J28 M24:M28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dimension ref="A1:AJ40"/>
  <sheetViews>
    <sheetView topLeftCell="H1" workbookViewId="0">
      <selection activeCell="W24" sqref="W24:AA25"/>
    </sheetView>
  </sheetViews>
  <sheetFormatPr defaultColWidth="11.42578125" defaultRowHeight="15" customHeight="1" outlineLevelCol="1"/>
  <cols>
    <col min="1" max="1" width="11.42578125" style="39"/>
    <col min="2" max="4" width="8.7109375" style="39" customWidth="1"/>
    <col min="5" max="5" width="11.28515625" style="39" bestFit="1" customWidth="1"/>
    <col min="6" max="6" width="8.7109375" style="39" customWidth="1"/>
    <col min="7" max="7" width="14.85546875" style="39" customWidth="1"/>
    <col min="8" max="8" width="29.140625" style="39" customWidth="1"/>
    <col min="9" max="9" width="31.7109375" style="1" customWidth="1"/>
    <col min="10" max="10" width="11.7109375" style="1" customWidth="1"/>
    <col min="11" max="11" width="13" style="1" customWidth="1"/>
    <col min="12" max="12" width="9.28515625" style="1" customWidth="1"/>
    <col min="13" max="13" width="10" style="1" customWidth="1"/>
    <col min="14" max="14" width="11.7109375" style="1" customWidth="1"/>
    <col min="15" max="18" width="11.42578125" style="1"/>
    <col min="19" max="19" width="12.7109375" style="1" customWidth="1"/>
    <col min="20" max="21" width="12.28515625" style="1" customWidth="1"/>
    <col min="22" max="22" width="21.140625" style="1" customWidth="1"/>
    <col min="23" max="23" width="11.7109375" style="40" customWidth="1"/>
    <col min="24" max="29" width="12.28515625" style="1" customWidth="1"/>
    <col min="30" max="30" width="34" style="1" customWidth="1"/>
    <col min="31" max="32" width="51.140625" style="1" customWidth="1"/>
    <col min="33" max="33" width="11.140625" style="1" customWidth="1" outlineLevel="1"/>
    <col min="34" max="34" width="10.7109375" style="1" customWidth="1" outlineLevel="1"/>
    <col min="35" max="36" width="11.42578125" style="1" outlineLevel="1"/>
    <col min="37" max="16384" width="11.42578125" style="1"/>
  </cols>
  <sheetData>
    <row r="1" spans="1:36" ht="15" customHeight="1">
      <c r="A1" s="39" t="s">
        <v>260</v>
      </c>
      <c r="I1" s="39"/>
      <c r="J1" s="39"/>
      <c r="K1" s="39"/>
      <c r="L1" s="39"/>
      <c r="M1" s="39"/>
      <c r="N1" s="39"/>
      <c r="O1" s="39"/>
      <c r="P1" s="39"/>
      <c r="Q1" s="39"/>
      <c r="R1" s="39"/>
      <c r="S1" s="39"/>
      <c r="W1" s="1"/>
      <c r="X1" s="40"/>
    </row>
    <row r="2" spans="1:36" ht="15" customHeight="1">
      <c r="F2" s="8"/>
      <c r="G2" s="8"/>
      <c r="H2" s="41"/>
      <c r="I2" s="39"/>
      <c r="J2" s="39"/>
      <c r="K2" s="39"/>
      <c r="L2" s="39"/>
      <c r="M2" s="39"/>
      <c r="N2" s="39"/>
      <c r="O2" s="39"/>
      <c r="P2" s="39"/>
      <c r="Q2" s="39"/>
      <c r="R2" s="39"/>
      <c r="S2" s="39"/>
      <c r="W2" s="1"/>
      <c r="Y2" s="29" t="s">
        <v>25</v>
      </c>
      <c r="Z2" s="29" t="s">
        <v>26</v>
      </c>
      <c r="AG2" s="353" t="s">
        <v>10</v>
      </c>
      <c r="AH2" s="353"/>
      <c r="AI2" s="353" t="s">
        <v>11</v>
      </c>
      <c r="AJ2" s="353"/>
    </row>
    <row r="3" spans="1:36" ht="15" customHeight="1">
      <c r="B3" s="354" t="s">
        <v>11</v>
      </c>
      <c r="C3" s="354"/>
      <c r="F3" s="42"/>
      <c r="G3" s="8"/>
      <c r="H3" s="43" t="s">
        <v>27</v>
      </c>
      <c r="I3" s="425" t="s">
        <v>184</v>
      </c>
      <c r="J3" s="425"/>
      <c r="K3" s="425"/>
      <c r="N3" s="39"/>
      <c r="O3" s="39"/>
      <c r="P3" s="39"/>
      <c r="W3" s="356" t="str">
        <f>Paramétrage!I6</f>
        <v>M - Mention</v>
      </c>
      <c r="X3" s="357"/>
      <c r="Y3" s="29">
        <f>ROUND(SUMIFS($W$12:$W$38,$H$12:$H$38,$W3,$Q$12:$Q$38,"&lt;&gt;Mut+ext"),0)</f>
        <v>3</v>
      </c>
      <c r="Z3" s="29">
        <f ca="1">SUMIF($H$12:$H$58,$W3,$AA$12:$AA$37)</f>
        <v>92</v>
      </c>
      <c r="AG3" s="353">
        <f>IF($B$3="M2",0,I7)</f>
        <v>0</v>
      </c>
      <c r="AH3" s="353"/>
      <c r="AI3" s="358">
        <f>IF($B$3="M1",0,I7)</f>
        <v>10</v>
      </c>
      <c r="AJ3" s="359"/>
    </row>
    <row r="4" spans="1:36" ht="15" customHeight="1">
      <c r="B4" s="354"/>
      <c r="C4" s="354"/>
      <c r="F4" s="42"/>
      <c r="G4" s="8"/>
      <c r="H4" s="44" t="s">
        <v>29</v>
      </c>
      <c r="I4" s="355" t="s">
        <v>228</v>
      </c>
      <c r="J4" s="355"/>
      <c r="K4" s="355"/>
      <c r="N4" s="39"/>
      <c r="O4" s="39"/>
      <c r="P4" s="39"/>
      <c r="W4" s="356" t="str">
        <f>Paramétrage!I7</f>
        <v>TR - Transversale</v>
      </c>
      <c r="X4" s="357"/>
      <c r="Y4" s="29">
        <f>ROUND(SUMIFS($W$12:$W$38,$H$12:$H$38,$W4,$Q$12:$Q$38,"&lt;&gt;Mut+ext"),0)</f>
        <v>0</v>
      </c>
      <c r="Z4" s="29">
        <f ca="1">SUMIF($H$12:$H$58,$W4,$AA$12:$AA$37)</f>
        <v>0</v>
      </c>
      <c r="AG4" s="29">
        <f>IF($B$3="M2",0,Y3)</f>
        <v>0</v>
      </c>
      <c r="AH4" s="29">
        <f>IF($B$3="M2",0,Z3)</f>
        <v>0</v>
      </c>
      <c r="AI4" s="29">
        <f>IF($B$3="M1",0,Y3)</f>
        <v>3</v>
      </c>
      <c r="AJ4" s="29">
        <f ca="1">IF($B$3="M1",0,Z3)</f>
        <v>92</v>
      </c>
    </row>
    <row r="5" spans="1:36" ht="15" customHeight="1">
      <c r="A5" s="46"/>
      <c r="B5" s="354" t="s">
        <v>261</v>
      </c>
      <c r="C5" s="354"/>
      <c r="D5" s="47"/>
      <c r="E5" s="47"/>
      <c r="F5" s="47"/>
      <c r="G5" s="47"/>
      <c r="H5" s="43" t="s">
        <v>32</v>
      </c>
      <c r="I5" s="355" t="s">
        <v>262</v>
      </c>
      <c r="J5" s="355"/>
      <c r="K5" s="355"/>
      <c r="W5" s="356" t="str">
        <f>Paramétrage!I8</f>
        <v>RFC - Recettes de FC</v>
      </c>
      <c r="X5" s="357"/>
      <c r="Y5" s="29">
        <f>ROUND(SUMIFS($W$12:$W$38,$H$12:$H$38,$W5,$Q$12:$Q$38,"&lt;&gt;Mut+ext"),0)</f>
        <v>0</v>
      </c>
      <c r="Z5" s="29">
        <f ca="1">SUMIF($H$12:$H$58,$W5,$AA$12:$AA$37)</f>
        <v>0</v>
      </c>
      <c r="AG5" s="29">
        <f t="shared" ref="AG5:AH8" si="0">IF($B$3="M2",0,Y4)</f>
        <v>0</v>
      </c>
      <c r="AH5" s="29">
        <f t="shared" si="0"/>
        <v>0</v>
      </c>
      <c r="AI5" s="29">
        <f t="shared" ref="AI5:AJ8" si="1">IF($B$3="M1",0,Y4)</f>
        <v>0</v>
      </c>
      <c r="AJ5" s="29">
        <f t="shared" ca="1" si="1"/>
        <v>0</v>
      </c>
    </row>
    <row r="6" spans="1:36" ht="15" customHeight="1">
      <c r="A6" s="46"/>
      <c r="B6" s="354"/>
      <c r="C6" s="354"/>
      <c r="D6" s="47"/>
      <c r="E6" s="47"/>
      <c r="H6" s="43" t="s">
        <v>33</v>
      </c>
      <c r="I6" s="429" t="s">
        <v>34</v>
      </c>
      <c r="J6" s="429"/>
      <c r="K6" s="429"/>
      <c r="W6" s="356" t="str">
        <f>Paramétrage!I9</f>
        <v>RA - Recettes d'apprentissage</v>
      </c>
      <c r="X6" s="357"/>
      <c r="Y6" s="29">
        <f>ROUND(SUMIFS($W$12:$W$38,$H$12:$H$38,$W6,$Q$12:$Q$38,"&lt;&gt;Mut+ext"),0)</f>
        <v>0</v>
      </c>
      <c r="Z6" s="29">
        <f ca="1">SUMIF($H$12:$H$58,$W6,$AA$12:$AA$37)</f>
        <v>0</v>
      </c>
      <c r="AG6" s="29">
        <f t="shared" si="0"/>
        <v>0</v>
      </c>
      <c r="AH6" s="29">
        <f t="shared" si="0"/>
        <v>0</v>
      </c>
      <c r="AI6" s="29">
        <f t="shared" si="1"/>
        <v>0</v>
      </c>
      <c r="AJ6" s="29">
        <f t="shared" ca="1" si="1"/>
        <v>0</v>
      </c>
    </row>
    <row r="7" spans="1:36" ht="15" customHeight="1">
      <c r="A7" s="46"/>
      <c r="B7" s="46"/>
      <c r="C7" s="46"/>
      <c r="D7" s="47"/>
      <c r="E7" s="47"/>
      <c r="F7" s="47"/>
      <c r="G7" s="47"/>
      <c r="H7" s="48" t="s">
        <v>35</v>
      </c>
      <c r="I7" s="355">
        <v>10</v>
      </c>
      <c r="J7" s="355"/>
      <c r="K7" s="355"/>
      <c r="W7" s="356" t="str">
        <f>Paramétrage!I10</f>
        <v>RP - Recettes propres autres</v>
      </c>
      <c r="X7" s="357"/>
      <c r="Y7" s="29">
        <f>ROUND(SUMIFS($W$12:$W$38,$H$12:$H$38,$W7,$Q$12:$Q$38,"&lt;&gt;Mut+ext"),0)</f>
        <v>0</v>
      </c>
      <c r="Z7" s="29">
        <f ca="1">SUMIF($H$12:$H$58,$W7,$AA$12:$AA$37)</f>
        <v>0</v>
      </c>
      <c r="AG7" s="29">
        <f t="shared" si="0"/>
        <v>0</v>
      </c>
      <c r="AH7" s="29">
        <f t="shared" si="0"/>
        <v>0</v>
      </c>
      <c r="AI7" s="29">
        <f t="shared" si="1"/>
        <v>0</v>
      </c>
      <c r="AJ7" s="29">
        <f t="shared" ca="1" si="1"/>
        <v>0</v>
      </c>
    </row>
    <row r="8" spans="1:36" ht="15" customHeight="1">
      <c r="A8" s="49"/>
      <c r="B8" s="49"/>
      <c r="C8" s="49"/>
      <c r="D8" s="47"/>
      <c r="E8" s="47"/>
      <c r="F8" s="47"/>
      <c r="G8" s="47"/>
      <c r="H8" s="1"/>
      <c r="W8" s="1"/>
      <c r="AG8" s="29">
        <f t="shared" si="0"/>
        <v>0</v>
      </c>
      <c r="AH8" s="29">
        <f t="shared" si="0"/>
        <v>0</v>
      </c>
      <c r="AI8" s="29">
        <f t="shared" si="1"/>
        <v>0</v>
      </c>
      <c r="AJ8" s="29">
        <f t="shared" ca="1" si="1"/>
        <v>0</v>
      </c>
    </row>
    <row r="9" spans="1:36" ht="15" customHeight="1" thickBot="1">
      <c r="D9" s="1"/>
      <c r="E9" s="1"/>
      <c r="F9" s="1"/>
      <c r="G9" s="1"/>
      <c r="H9" s="1"/>
      <c r="W9" s="1"/>
    </row>
    <row r="10" spans="1:36" ht="15" customHeight="1">
      <c r="A10" s="50"/>
      <c r="B10" s="395" t="s">
        <v>36</v>
      </c>
      <c r="C10" s="396"/>
      <c r="D10" s="396"/>
      <c r="E10" s="397"/>
      <c r="F10" s="385" t="s">
        <v>37</v>
      </c>
      <c r="G10" s="385" t="s">
        <v>38</v>
      </c>
      <c r="H10" s="385" t="s">
        <v>39</v>
      </c>
      <c r="I10" s="390" t="s">
        <v>40</v>
      </c>
      <c r="J10" s="381" t="s">
        <v>41</v>
      </c>
      <c r="K10" s="381" t="s">
        <v>42</v>
      </c>
      <c r="L10" s="390" t="s">
        <v>43</v>
      </c>
      <c r="M10" s="385" t="s">
        <v>44</v>
      </c>
      <c r="N10" s="385" t="s">
        <v>45</v>
      </c>
      <c r="O10" s="381" t="s">
        <v>46</v>
      </c>
      <c r="P10" s="375" t="s">
        <v>47</v>
      </c>
      <c r="Q10" s="393" t="s">
        <v>48</v>
      </c>
      <c r="R10" s="385" t="s">
        <v>49</v>
      </c>
      <c r="S10" s="375" t="s">
        <v>50</v>
      </c>
      <c r="T10" s="376"/>
      <c r="U10" s="376"/>
      <c r="V10" s="377"/>
      <c r="W10" s="381" t="s">
        <v>51</v>
      </c>
      <c r="X10" s="51" t="s">
        <v>52</v>
      </c>
      <c r="Y10" s="52" t="s">
        <v>53</v>
      </c>
      <c r="Z10" s="52" t="s">
        <v>54</v>
      </c>
      <c r="AA10" s="53" t="s">
        <v>55</v>
      </c>
      <c r="AB10" s="383" t="s">
        <v>56</v>
      </c>
      <c r="AC10" s="376"/>
      <c r="AD10" s="376"/>
      <c r="AE10" s="385" t="s">
        <v>57</v>
      </c>
      <c r="AF10" s="387" t="s">
        <v>58</v>
      </c>
      <c r="AG10" s="381" t="s">
        <v>59</v>
      </c>
      <c r="AH10" s="363" t="s">
        <v>60</v>
      </c>
    </row>
    <row r="11" spans="1:36" ht="15" customHeight="1" thickBot="1">
      <c r="A11" s="50"/>
      <c r="B11" s="54" t="s">
        <v>61</v>
      </c>
      <c r="C11" s="55" t="s">
        <v>62</v>
      </c>
      <c r="D11" s="56" t="s">
        <v>63</v>
      </c>
      <c r="E11" s="56" t="s">
        <v>64</v>
      </c>
      <c r="F11" s="392"/>
      <c r="G11" s="392"/>
      <c r="H11" s="392"/>
      <c r="I11" s="391"/>
      <c r="J11" s="382"/>
      <c r="K11" s="382"/>
      <c r="L11" s="391"/>
      <c r="M11" s="392"/>
      <c r="N11" s="386"/>
      <c r="O11" s="382"/>
      <c r="P11" s="378"/>
      <c r="Q11" s="394"/>
      <c r="R11" s="386"/>
      <c r="S11" s="378"/>
      <c r="T11" s="379"/>
      <c r="U11" s="379"/>
      <c r="V11" s="380"/>
      <c r="W11" s="382"/>
      <c r="X11" s="57">
        <f>X30+X38</f>
        <v>68</v>
      </c>
      <c r="Y11" s="58">
        <f>Y30+Y38</f>
        <v>0</v>
      </c>
      <c r="Z11" s="58">
        <f>Z30+Z38</f>
        <v>68</v>
      </c>
      <c r="AA11" s="59">
        <f>AA30+AA38</f>
        <v>92</v>
      </c>
      <c r="AB11" s="384"/>
      <c r="AC11" s="379"/>
      <c r="AD11" s="379"/>
      <c r="AE11" s="386"/>
      <c r="AF11" s="388"/>
      <c r="AG11" s="389"/>
      <c r="AH11" s="364"/>
    </row>
    <row r="12" spans="1:36" ht="15" customHeight="1">
      <c r="A12" s="408" t="s">
        <v>65</v>
      </c>
      <c r="B12" s="398" t="s">
        <v>66</v>
      </c>
      <c r="C12" s="365" t="s">
        <v>186</v>
      </c>
      <c r="D12" s="368">
        <v>18</v>
      </c>
      <c r="E12" s="368" t="s">
        <v>68</v>
      </c>
      <c r="F12" s="60" t="s">
        <v>69</v>
      </c>
      <c r="G12" s="60" t="s">
        <v>263</v>
      </c>
      <c r="H12" s="61" t="s">
        <v>71</v>
      </c>
      <c r="I12" s="62" t="s">
        <v>264</v>
      </c>
      <c r="J12" s="63">
        <v>22</v>
      </c>
      <c r="K12" s="64" t="s">
        <v>84</v>
      </c>
      <c r="L12" s="221">
        <v>3</v>
      </c>
      <c r="M12" s="66" t="s">
        <v>73</v>
      </c>
      <c r="N12" s="282">
        <v>24</v>
      </c>
      <c r="O12" s="68">
        <v>20</v>
      </c>
      <c r="P12" s="69">
        <v>40</v>
      </c>
      <c r="Q12" s="238" t="s">
        <v>79</v>
      </c>
      <c r="R12" s="255">
        <v>1</v>
      </c>
      <c r="S12" s="417" t="s">
        <v>265</v>
      </c>
      <c r="T12" s="412"/>
      <c r="U12" s="412"/>
      <c r="V12" s="418"/>
      <c r="W12" s="223">
        <f>IF(OR(P12="",M12=Paramétrage!$C$10,M12=Paramétrage!$C$13,M12=Paramétrage!$C$17,M12=Paramétrage!$C$20,M12=Paramétrage!$C$24,M12=Paramétrage!$C$27,AND(M12&lt;&gt;Paramétrage!$C$9,Q12="Mut+ext")),0,ROUNDUP(O12/P12,0))</f>
        <v>1</v>
      </c>
      <c r="X12" s="72">
        <f>IF(OR(M12="",Q12="Mut+ext"),0,IF(VLOOKUP(M12,Paramétrage!$C$6:$E$29,2,0)=0,0,IF(P12="","saisir capacité",N12*W12*VLOOKUP(M12,Paramétrage!$C$6:$E$29,2,0))))</f>
        <v>24</v>
      </c>
      <c r="Y12" s="73"/>
      <c r="Z12" s="74">
        <f t="shared" ref="Z12:Z16" si="2">IF(OR(M12="",Q12="Mut+ext"),0,IF(ISERROR(X12+Y12)=TRUE,X12,X12+Y12))</f>
        <v>24</v>
      </c>
      <c r="AA12" s="75">
        <f>IF(OR(M12="",Q12="Mut+ext"),0,IF(ISERROR(Y12+X12*VLOOKUP(M12,Paramétrage!$C$6:$E$29,3,0))=TRUE,Z12,Y12+X12*VLOOKUP(M12,Paramétrage!$C$6:$E$29,3,0)))</f>
        <v>36</v>
      </c>
      <c r="AB12" s="411" t="s">
        <v>266</v>
      </c>
      <c r="AC12" s="412"/>
      <c r="AD12" s="413"/>
      <c r="AE12" s="224"/>
      <c r="AF12" s="225"/>
      <c r="AG12" s="78">
        <f>IF(F12="",0,IF(K12="",0,IF(SUMIF($F$12:$F$16,F12,$O$12:$O$16)=0,0,IF(OR(L12="",K12="obligatoire"),AH12/SUMIF($F$12:$F$16,F12,$O$12:$O$16),AH12/(SUMIF($F$12:$F$16,F12,$O$12:$O$16)/L12)))))</f>
        <v>18</v>
      </c>
      <c r="AH12" s="79">
        <f t="shared" ref="AH12:AH16" si="3">N12*O12</f>
        <v>480</v>
      </c>
    </row>
    <row r="13" spans="1:36" ht="15" customHeight="1">
      <c r="A13" s="409"/>
      <c r="B13" s="398"/>
      <c r="C13" s="366"/>
      <c r="D13" s="368"/>
      <c r="E13" s="368"/>
      <c r="F13" s="60" t="s">
        <v>69</v>
      </c>
      <c r="G13" s="60" t="s">
        <v>267</v>
      </c>
      <c r="H13" s="61" t="s">
        <v>71</v>
      </c>
      <c r="I13" s="62" t="s">
        <v>268</v>
      </c>
      <c r="J13" s="63"/>
      <c r="K13" s="64" t="s">
        <v>84</v>
      </c>
      <c r="L13" s="221">
        <v>3</v>
      </c>
      <c r="M13" s="66" t="s">
        <v>73</v>
      </c>
      <c r="N13" s="67">
        <v>24</v>
      </c>
      <c r="O13" s="68">
        <v>20</v>
      </c>
      <c r="P13" s="69">
        <v>40</v>
      </c>
      <c r="Q13" s="222" t="s">
        <v>74</v>
      </c>
      <c r="R13" s="254">
        <v>0</v>
      </c>
      <c r="S13" s="417" t="s">
        <v>269</v>
      </c>
      <c r="T13" s="412"/>
      <c r="U13" s="412"/>
      <c r="V13" s="418"/>
      <c r="W13" s="223">
        <f>IF(OR(P13="",M13=Paramétrage!$C$10,M13=Paramétrage!$C$13,M13=Paramétrage!$C$17,M13=Paramétrage!$C$20,M13=Paramétrage!$C$24,M13=Paramétrage!$C$27,AND(M13&lt;&gt;Paramétrage!$C$9,Q13="Mut+ext")),0,ROUNDUP(O13/P13,0))</f>
        <v>0</v>
      </c>
      <c r="X13" s="72">
        <f>IF(OR(M13="",Q13="Mut+ext"),0,IF(VLOOKUP(M13,Paramétrage!$C$6:$E$29,2,0)=0,0,IF(P13="","saisir capacité",N13*W13*VLOOKUP(M13,Paramétrage!$C$6:$E$29,2,0))))</f>
        <v>0</v>
      </c>
      <c r="Y13" s="73"/>
      <c r="Z13" s="74">
        <f t="shared" si="2"/>
        <v>0</v>
      </c>
      <c r="AA13" s="75">
        <f>IF(OR(M13="",Q13="Mut+ext"),0,IF(ISERROR(Y13+X13*VLOOKUP(M13,Paramétrage!$C$6:$E$29,3,0))=TRUE,Z13,Y13+X13*VLOOKUP(M13,Paramétrage!$C$6:$E$29,3,0)))</f>
        <v>0</v>
      </c>
      <c r="AB13" s="411"/>
      <c r="AC13" s="412"/>
      <c r="AD13" s="413"/>
      <c r="AE13" s="226"/>
      <c r="AF13" s="225"/>
      <c r="AG13" s="78">
        <f>IF(F13="",0,IF(K13="",0,IF(SUMIF($F$12:$F$16,F13,$O$12:$O$16)=0,0,IF(OR(L13="",K13="obligatoire"),AH13/SUMIF($F$12:$F$16,F13,$O$12:$O$16),AH13/(SUMIF($F$12:$F$16,F13,$O$12:$O$16)/L13)))))</f>
        <v>18</v>
      </c>
      <c r="AH13" s="82">
        <f t="shared" si="3"/>
        <v>480</v>
      </c>
    </row>
    <row r="14" spans="1:36" ht="15" customHeight="1">
      <c r="A14" s="409"/>
      <c r="B14" s="398"/>
      <c r="C14" s="366"/>
      <c r="D14" s="368"/>
      <c r="E14" s="368"/>
      <c r="F14" s="60" t="s">
        <v>69</v>
      </c>
      <c r="G14" s="60" t="s">
        <v>270</v>
      </c>
      <c r="H14" s="61" t="s">
        <v>71</v>
      </c>
      <c r="I14" s="62" t="s">
        <v>271</v>
      </c>
      <c r="J14" s="63">
        <v>22</v>
      </c>
      <c r="K14" s="64" t="s">
        <v>84</v>
      </c>
      <c r="L14" s="221">
        <v>3</v>
      </c>
      <c r="M14" s="66" t="s">
        <v>73</v>
      </c>
      <c r="N14" s="282">
        <v>24</v>
      </c>
      <c r="O14" s="68">
        <v>20</v>
      </c>
      <c r="P14" s="69">
        <v>40</v>
      </c>
      <c r="Q14" s="222" t="s">
        <v>79</v>
      </c>
      <c r="R14" s="254">
        <v>1</v>
      </c>
      <c r="S14" s="417" t="s">
        <v>233</v>
      </c>
      <c r="T14" s="412"/>
      <c r="U14" s="412"/>
      <c r="V14" s="418"/>
      <c r="W14" s="223">
        <f>IF(OR(P14="",M14=Paramétrage!$C$10,M14=Paramétrage!$C$13,M14=Paramétrage!$C$17,M14=Paramétrage!$C$20,M14=Paramétrage!$C$24,M14=Paramétrage!$C$27,AND(M14&lt;&gt;Paramétrage!$C$9,Q14="Mut+ext")),0,ROUNDUP(O14/P14,0))</f>
        <v>1</v>
      </c>
      <c r="X14" s="72">
        <f>IF(OR(M14="",Q14="Mut+ext"),0,IF(VLOOKUP(M14,Paramétrage!$C$6:$E$29,2,0)=0,0,IF(P14="","saisir capacité",N14*W14*VLOOKUP(M14,Paramétrage!$C$6:$E$29,2,0))))</f>
        <v>24</v>
      </c>
      <c r="Y14" s="73"/>
      <c r="Z14" s="74">
        <f t="shared" si="2"/>
        <v>24</v>
      </c>
      <c r="AA14" s="75">
        <f>IF(OR(M14="",Q14="Mut+ext"),0,IF(ISERROR(Y14+X14*VLOOKUP(M14,Paramétrage!$C$6:$E$29,3,0))=TRUE,Z14,Y14+X14*VLOOKUP(M14,Paramétrage!$C$6:$E$29,3,0)))</f>
        <v>36</v>
      </c>
      <c r="AB14" s="411"/>
      <c r="AC14" s="412"/>
      <c r="AD14" s="413"/>
      <c r="AE14" s="226"/>
      <c r="AF14" s="225"/>
      <c r="AG14" s="78">
        <f>IF(F14="",0,IF(K14="",0,IF(SUMIF($F$12:$F$16,F14,$O$12:$O$16)=0,0,IF(OR(L14="",K14="obligatoire"),AH14/SUMIF($F$12:$F$16,F14,$O$12:$O$16),AH14/(SUMIF($F$12:$F$16,F14,$O$12:$O$16)/L14)))))</f>
        <v>18</v>
      </c>
      <c r="AH14" s="82">
        <f t="shared" si="3"/>
        <v>480</v>
      </c>
    </row>
    <row r="15" spans="1:36" ht="15" customHeight="1">
      <c r="A15" s="409"/>
      <c r="B15" s="398"/>
      <c r="C15" s="366"/>
      <c r="D15" s="368"/>
      <c r="E15" s="368"/>
      <c r="F15" s="320" t="s">
        <v>69</v>
      </c>
      <c r="G15" s="320" t="s">
        <v>272</v>
      </c>
      <c r="H15" s="257" t="s">
        <v>71</v>
      </c>
      <c r="I15" s="258" t="s">
        <v>240</v>
      </c>
      <c r="J15" s="321">
        <v>22</v>
      </c>
      <c r="K15" s="275" t="s">
        <v>84</v>
      </c>
      <c r="L15" s="276">
        <v>3</v>
      </c>
      <c r="M15" s="277" t="s">
        <v>165</v>
      </c>
      <c r="N15" s="67">
        <v>24</v>
      </c>
      <c r="O15" s="68">
        <v>20</v>
      </c>
      <c r="P15" s="69">
        <v>40</v>
      </c>
      <c r="Q15" s="322" t="s">
        <v>74</v>
      </c>
      <c r="R15" s="323">
        <v>0</v>
      </c>
      <c r="S15" s="417"/>
      <c r="T15" s="412"/>
      <c r="U15" s="412"/>
      <c r="V15" s="418"/>
      <c r="W15" s="223">
        <f>IF(OR(P15="",M15=Paramétrage!$C$10,M15=Paramétrage!$C$13,M15=Paramétrage!$C$17,M15=Paramétrage!$C$20,M15=Paramétrage!$C$24,M15=Paramétrage!$C$27,AND(M15&lt;&gt;Paramétrage!$C$9,Q15="Mut+ext")),0,ROUNDUP(O15/P15,0))</f>
        <v>0</v>
      </c>
      <c r="X15" s="72">
        <f>IF(OR(M15="",Q15="Mut+ext"),0,IF(VLOOKUP(M15,Paramétrage!$C$6:$E$29,2,0)=0,0,IF(P15="","saisir capacité",N15*W15*VLOOKUP(M15,Paramétrage!$C$6:$E$29,2,0))))</f>
        <v>0</v>
      </c>
      <c r="Y15" s="73"/>
      <c r="Z15" s="74">
        <f t="shared" si="2"/>
        <v>0</v>
      </c>
      <c r="AA15" s="75">
        <f>IF(OR(M15="",Q15="Mut+ext"),0,IF(ISERROR(Y15+X15*VLOOKUP(M15,Paramétrage!$C$6:$E$29,3,0))=TRUE,Z15,Y15+X15*VLOOKUP(M15,Paramétrage!$C$6:$E$29,3,0)))</f>
        <v>0</v>
      </c>
      <c r="AB15" s="411"/>
      <c r="AC15" s="412"/>
      <c r="AD15" s="413"/>
      <c r="AE15" s="227"/>
      <c r="AF15" s="225"/>
      <c r="AG15" s="78">
        <f>IF(F15="",0,IF(K15="",0,IF(SUMIF($F$12:$F$16,F15,$O$12:$O$16)=0,0,IF(OR(L15="",K15="obligatoire"),AH15/SUMIF($F$12:$F$16,F15,$O$12:$O$16),AH15/(SUMIF($F$12:$F$16,F15,$O$12:$O$16)/L15)))))</f>
        <v>18</v>
      </c>
      <c r="AH15" s="82">
        <f t="shared" si="3"/>
        <v>480</v>
      </c>
    </row>
    <row r="16" spans="1:36" ht="15" customHeight="1">
      <c r="A16" s="409"/>
      <c r="B16" s="398"/>
      <c r="C16" s="367"/>
      <c r="D16" s="369"/>
      <c r="E16" s="369"/>
      <c r="F16" s="60"/>
      <c r="G16" s="213"/>
      <c r="H16" s="86"/>
      <c r="I16" s="87"/>
      <c r="J16" s="63"/>
      <c r="K16" s="88"/>
      <c r="L16" s="221"/>
      <c r="M16" s="66"/>
      <c r="N16" s="84"/>
      <c r="O16" s="89"/>
      <c r="P16" s="69"/>
      <c r="Q16" s="222"/>
      <c r="R16" s="254">
        <v>1</v>
      </c>
      <c r="S16" s="417"/>
      <c r="T16" s="412"/>
      <c r="U16" s="412"/>
      <c r="V16" s="418"/>
      <c r="W16" s="223">
        <f>IF(OR(P16="",M16=Paramétrage!$C$10,M16=Paramétrage!$C$13,M16=Paramétrage!$C$17,M16=Paramétrage!$C$20,M16=Paramétrage!$C$24,M16=Paramétrage!$C$27,AND(M16&lt;&gt;Paramétrage!$C$9,Q16="Mut+ext")),0,ROUNDUP(O16/P16,0))</f>
        <v>0</v>
      </c>
      <c r="X16" s="72">
        <f>IF(OR(M16="",Q16="Mut+ext"),0,IF(VLOOKUP(M16,Paramétrage!$C$6:$E$29,2,0)=0,0,IF(P16="","saisir capacité",N16*W16*VLOOKUP(M16,Paramétrage!$C$6:$E$29,2,0))))</f>
        <v>0</v>
      </c>
      <c r="Y16" s="73"/>
      <c r="Z16" s="74">
        <f t="shared" si="2"/>
        <v>0</v>
      </c>
      <c r="AA16" s="75">
        <f>IF(OR(M16="",Q16="Mut+ext"),0,IF(ISERROR(Y16+X16*VLOOKUP(M16,Paramétrage!$C$6:$E$29,3,0))=TRUE,Z16,Y16+X16*VLOOKUP(M16,Paramétrage!$C$6:$E$29,3,0)))</f>
        <v>0</v>
      </c>
      <c r="AB16" s="411"/>
      <c r="AC16" s="412"/>
      <c r="AD16" s="413"/>
      <c r="AE16" s="226"/>
      <c r="AF16" s="225"/>
      <c r="AG16" s="78">
        <f>IF(F16="",0,IF(K16="",0,IF(SUMIF($F$12:$F$16,F16,$O$12:$O$16)=0,0,IF(OR(L16="",K16="obligatoire"),AH16/SUMIF($F$12:$F$16,F16,$O$12:$O$16),AH16/(SUMIF($F$12:$F$16,F16,$O$12:$O$16)/L16)))))</f>
        <v>0</v>
      </c>
      <c r="AH16" s="82">
        <f t="shared" si="3"/>
        <v>0</v>
      </c>
    </row>
    <row r="17" spans="1:34" ht="15" customHeight="1">
      <c r="A17" s="409"/>
      <c r="B17" s="398"/>
      <c r="C17" s="90"/>
      <c r="D17" s="91"/>
      <c r="E17" s="91"/>
      <c r="F17" s="91"/>
      <c r="G17" s="214"/>
      <c r="H17" s="92"/>
      <c r="I17" s="93"/>
      <c r="J17" s="94"/>
      <c r="K17" s="95"/>
      <c r="L17" s="228"/>
      <c r="M17" s="97"/>
      <c r="N17" s="117">
        <f>AG17</f>
        <v>72</v>
      </c>
      <c r="O17" s="99"/>
      <c r="P17" s="99"/>
      <c r="Q17" s="229"/>
      <c r="R17" s="230">
        <v>1</v>
      </c>
      <c r="S17" s="230"/>
      <c r="T17" s="230"/>
      <c r="U17" s="230"/>
      <c r="V17" s="231"/>
      <c r="W17" s="232"/>
      <c r="X17" s="104">
        <f>SUM(X12:X16)</f>
        <v>48</v>
      </c>
      <c r="Y17" s="97">
        <f>SUM(Y12:Y16)</f>
        <v>0</v>
      </c>
      <c r="Z17" s="105">
        <f>SUM(Z12:Z16)</f>
        <v>48</v>
      </c>
      <c r="AA17" s="106">
        <f>SUM(AA12:AA16)</f>
        <v>72</v>
      </c>
      <c r="AB17" s="233"/>
      <c r="AC17" s="234"/>
      <c r="AD17" s="235"/>
      <c r="AE17" s="236"/>
      <c r="AF17" s="237"/>
      <c r="AG17" s="112">
        <f>SUM(AG12:AG16)</f>
        <v>72</v>
      </c>
      <c r="AH17" s="113">
        <f>SUM(AH12:AH16)</f>
        <v>1920</v>
      </c>
    </row>
    <row r="18" spans="1:34" ht="15" customHeight="1">
      <c r="A18" s="409"/>
      <c r="B18" s="398" t="s">
        <v>89</v>
      </c>
      <c r="C18" s="365" t="s">
        <v>110</v>
      </c>
      <c r="D18" s="368">
        <v>6</v>
      </c>
      <c r="E18" s="368" t="s">
        <v>68</v>
      </c>
      <c r="F18" s="60" t="s">
        <v>91</v>
      </c>
      <c r="G18" s="60" t="s">
        <v>273</v>
      </c>
      <c r="H18" s="61" t="s">
        <v>71</v>
      </c>
      <c r="I18" s="62" t="s">
        <v>274</v>
      </c>
      <c r="J18" s="63">
        <v>22</v>
      </c>
      <c r="K18" s="64" t="s">
        <v>84</v>
      </c>
      <c r="L18" s="221">
        <v>1</v>
      </c>
      <c r="M18" s="66" t="s">
        <v>73</v>
      </c>
      <c r="N18" s="67">
        <v>24</v>
      </c>
      <c r="O18" s="68">
        <v>10</v>
      </c>
      <c r="P18" s="69">
        <v>60</v>
      </c>
      <c r="Q18" s="238" t="s">
        <v>74</v>
      </c>
      <c r="R18" s="255">
        <v>0</v>
      </c>
      <c r="S18" s="417" t="s">
        <v>275</v>
      </c>
      <c r="T18" s="412"/>
      <c r="U18" s="412"/>
      <c r="V18" s="418"/>
      <c r="W18" s="223">
        <f>IF(OR(P18="",M18=Paramétrage!$C$10,M18=Paramétrage!$C$13,M18=Paramétrage!$C$17,M18=Paramétrage!$C$20,M18=Paramétrage!$C$24,M18=Paramétrage!$C$27,AND(M18&lt;&gt;Paramétrage!$C$9,Q18="Mut+ext")),0,ROUNDUP(O18/P18,0))</f>
        <v>0</v>
      </c>
      <c r="X18" s="72">
        <f>IF(OR(M18="",Q18="Mut+ext"),0,IF(VLOOKUP(M18,Paramétrage!$C$6:$E$29,2,0)=0,0,IF(P18="","saisir capacité",N18*W18*VLOOKUP(M18,Paramétrage!$C$6:$E$29,2,0))))</f>
        <v>0</v>
      </c>
      <c r="Y18" s="73"/>
      <c r="Z18" s="74">
        <f t="shared" ref="Z18:Z22" si="4">IF(OR(M18="",Q18="Mut+ext"),0,IF(ISERROR(X18+Y18)=TRUE,X18,X18+Y18))</f>
        <v>0</v>
      </c>
      <c r="AA18" s="75">
        <f>IF(OR(M18="",Q18="Mut+ext"),0,IF(ISERROR(Y18+X18*VLOOKUP(M18,Paramétrage!$C$6:$E$29,3,0))=TRUE,Z18,Y18+X18*VLOOKUP(M18,Paramétrage!$C$6:$E$29,3,0)))</f>
        <v>0</v>
      </c>
      <c r="AB18" s="411"/>
      <c r="AC18" s="412"/>
      <c r="AD18" s="413"/>
      <c r="AE18" s="224"/>
      <c r="AF18" s="225"/>
      <c r="AG18" s="78">
        <f>IF(F18="",0,IF(K18="",0,IF(SUMIF($F$18:$F$22,F18,$O$18:$O$22)=0,0,IF(OR(L18="",K18="obligatoire"),AH18/SUMIF($F$18:$F$22,F18,$O$18:$O$22),AH18/(SUMIF($F$18:$F$22,F18,$O$18:$O$22)/L18)))))</f>
        <v>24</v>
      </c>
      <c r="AH18" s="79">
        <f t="shared" ref="AH18:AH22" si="5">N18*O18</f>
        <v>240</v>
      </c>
    </row>
    <row r="19" spans="1:34" ht="15" customHeight="1">
      <c r="A19" s="409"/>
      <c r="B19" s="398"/>
      <c r="C19" s="366"/>
      <c r="D19" s="368"/>
      <c r="E19" s="368"/>
      <c r="F19" s="60" t="s">
        <v>200</v>
      </c>
      <c r="G19" s="60" t="s">
        <v>276</v>
      </c>
      <c r="H19" s="61" t="s">
        <v>71</v>
      </c>
      <c r="I19" s="62" t="s">
        <v>277</v>
      </c>
      <c r="J19" s="63">
        <v>22</v>
      </c>
      <c r="K19" s="64" t="s">
        <v>84</v>
      </c>
      <c r="L19" s="221">
        <v>1</v>
      </c>
      <c r="M19" s="66" t="s">
        <v>73</v>
      </c>
      <c r="N19" s="282">
        <v>24</v>
      </c>
      <c r="O19" s="68">
        <v>10</v>
      </c>
      <c r="P19" s="69">
        <v>60</v>
      </c>
      <c r="Q19" s="284" t="s">
        <v>74</v>
      </c>
      <c r="R19" s="254">
        <v>1</v>
      </c>
      <c r="S19" s="417" t="s">
        <v>278</v>
      </c>
      <c r="T19" s="412"/>
      <c r="U19" s="412"/>
      <c r="V19" s="418"/>
      <c r="W19" s="223">
        <f>IF(OR(P19="",M19=Paramétrage!$C$10,M19=Paramétrage!$C$13,M19=Paramétrage!$C$17,M19=Paramétrage!$C$20,M19=Paramétrage!$C$24,M19=Paramétrage!$C$27,AND(M19&lt;&gt;Paramétrage!$C$9,Q19="Mut+ext")),0,ROUNDUP(O19/P19,0))</f>
        <v>0</v>
      </c>
      <c r="X19" s="72">
        <f>IF(OR(M19="",Q19="Mut+ext"),0,IF(VLOOKUP(M19,Paramétrage!$C$6:$E$29,2,0)=0,0,IF(P19="","saisir capacité",N19*W19*VLOOKUP(M19,Paramétrage!$C$6:$E$29,2,0))))</f>
        <v>0</v>
      </c>
      <c r="Y19" s="73"/>
      <c r="Z19" s="74">
        <f t="shared" si="4"/>
        <v>0</v>
      </c>
      <c r="AA19" s="75">
        <f>IF(OR(M19="",Q19="Mut+ext"),0,IF(ISERROR(Y19+X19*VLOOKUP(M19,Paramétrage!$C$6:$E$29,3,0))=TRUE,Z19,Y19+X19*VLOOKUP(M19,Paramétrage!$C$6:$E$29,3,0)))</f>
        <v>0</v>
      </c>
      <c r="AB19" s="411"/>
      <c r="AC19" s="412"/>
      <c r="AD19" s="413"/>
      <c r="AE19" s="226"/>
      <c r="AF19" s="225"/>
      <c r="AG19" s="78">
        <f>IF(F19="",0,IF(K19="",0,IF(SUMIF($F$18:$F$22,F19,$O$18:$O$22)=0,0,IF(OR(L19="",K19="obligatoire"),AH19/SUMIF($F$18:$F$22,F19,$O$18:$O$22),AH19/(SUMIF($F$18:$F$22,F19,$O$18:$O$22)/L19)))))</f>
        <v>24</v>
      </c>
      <c r="AH19" s="82">
        <f t="shared" si="5"/>
        <v>240</v>
      </c>
    </row>
    <row r="20" spans="1:34" ht="15" customHeight="1">
      <c r="A20" s="409"/>
      <c r="B20" s="398"/>
      <c r="C20" s="366"/>
      <c r="D20" s="368"/>
      <c r="E20" s="368"/>
      <c r="F20" s="60" t="s">
        <v>204</v>
      </c>
      <c r="G20" s="60" t="s">
        <v>279</v>
      </c>
      <c r="H20" s="61" t="s">
        <v>71</v>
      </c>
      <c r="I20" s="62" t="s">
        <v>280</v>
      </c>
      <c r="J20" s="63">
        <v>22</v>
      </c>
      <c r="K20" s="64" t="s">
        <v>84</v>
      </c>
      <c r="L20" s="221">
        <v>1</v>
      </c>
      <c r="M20" s="66" t="s">
        <v>73</v>
      </c>
      <c r="N20" s="67">
        <v>24</v>
      </c>
      <c r="O20" s="68">
        <v>10</v>
      </c>
      <c r="P20" s="69">
        <v>60</v>
      </c>
      <c r="Q20" s="222" t="s">
        <v>74</v>
      </c>
      <c r="R20" s="254">
        <v>0</v>
      </c>
      <c r="S20" s="419"/>
      <c r="T20" s="420"/>
      <c r="U20" s="420"/>
      <c r="V20" s="421"/>
      <c r="W20" s="223">
        <f>IF(OR(P20="",M20=Paramétrage!$C$10,M20=Paramétrage!$C$13,M20=Paramétrage!$C$17,M20=Paramétrage!$C$20,M20=Paramétrage!$C$24,M20=Paramétrage!$C$27,AND(M20&lt;&gt;Paramétrage!$C$9,Q20="Mut+ext")),0,ROUNDUP(O20/P20,0))</f>
        <v>0</v>
      </c>
      <c r="X20" s="72">
        <f>IF(OR(M20="",Q20="Mut+ext"),0,IF(VLOOKUP(M20,Paramétrage!$C$6:$E$29,2,0)=0,0,IF(P20="","saisir capacité",N20*W20*VLOOKUP(M20,Paramétrage!$C$6:$E$29,2,0))))</f>
        <v>0</v>
      </c>
      <c r="Y20" s="73"/>
      <c r="Z20" s="74">
        <f t="shared" si="4"/>
        <v>0</v>
      </c>
      <c r="AA20" s="75">
        <f>IF(OR(M20="",Q20="Mut+ext"),0,IF(ISERROR(Y20+X20*VLOOKUP(M20,Paramétrage!$C$6:$E$29,3,0))=TRUE,Z20,Y20+X20*VLOOKUP(M20,Paramétrage!$C$6:$E$29,3,0)))</f>
        <v>0</v>
      </c>
      <c r="AB20" s="411"/>
      <c r="AC20" s="412"/>
      <c r="AD20" s="413"/>
      <c r="AE20" s="226"/>
      <c r="AF20" s="225"/>
      <c r="AG20" s="78">
        <f>IF(F20="",0,IF(K20="",0,IF(SUMIF($F$18:$F$22,F20,$O$18:$O$22)=0,0,IF(OR(L20="",K20="obligatoire"),AH20/SUMIF($F$18:$F$22,F20,$O$18:$O$22),AH20/(SUMIF($F$18:$F$22,F20,$O$18:$O$22)/L20)))))</f>
        <v>24</v>
      </c>
      <c r="AH20" s="82">
        <f t="shared" si="5"/>
        <v>240</v>
      </c>
    </row>
    <row r="21" spans="1:34" ht="15" customHeight="1">
      <c r="A21" s="409"/>
      <c r="B21" s="398"/>
      <c r="C21" s="366"/>
      <c r="D21" s="368"/>
      <c r="E21" s="368"/>
      <c r="F21" s="320" t="s">
        <v>207</v>
      </c>
      <c r="G21" s="320" t="s">
        <v>281</v>
      </c>
      <c r="H21" s="257" t="s">
        <v>71</v>
      </c>
      <c r="I21" s="258" t="s">
        <v>240</v>
      </c>
      <c r="J21" s="321">
        <v>22</v>
      </c>
      <c r="K21" s="275" t="s">
        <v>84</v>
      </c>
      <c r="L21" s="276">
        <v>1</v>
      </c>
      <c r="M21" s="277" t="s">
        <v>73</v>
      </c>
      <c r="N21" s="67">
        <v>24</v>
      </c>
      <c r="O21" s="68">
        <v>10</v>
      </c>
      <c r="P21" s="69">
        <v>60</v>
      </c>
      <c r="Q21" s="322" t="s">
        <v>74</v>
      </c>
      <c r="R21" s="323">
        <v>0</v>
      </c>
      <c r="S21" s="419"/>
      <c r="T21" s="420"/>
      <c r="U21" s="420"/>
      <c r="V21" s="421"/>
      <c r="W21" s="223">
        <f>IF(OR(P21="",M21=Paramétrage!$C$10,M21=Paramétrage!$C$13,M21=Paramétrage!$C$17,M21=Paramétrage!$C$20,M21=Paramétrage!$C$24,M21=Paramétrage!$C$27,AND(M21&lt;&gt;Paramétrage!$C$9,Q21="Mut+ext")),0,ROUNDUP(O21/P21,0))</f>
        <v>0</v>
      </c>
      <c r="X21" s="72">
        <f>IF(OR(M21="",Q21="Mut+ext"),0,IF(VLOOKUP(M21,Paramétrage!$C$6:$E$29,2,0)=0,0,IF(P21="","saisir capacité",N21*W21*VLOOKUP(M21,Paramétrage!$C$6:$E$29,2,0))))</f>
        <v>0</v>
      </c>
      <c r="Y21" s="73"/>
      <c r="Z21" s="74">
        <f t="shared" si="4"/>
        <v>0</v>
      </c>
      <c r="AA21" s="75">
        <f>IF(OR(M21="",Q21="Mut+ext"),0,IF(ISERROR(Y21+X21*VLOOKUP(M21,Paramétrage!$C$6:$E$29,3,0))=TRUE,Z21,Y21+X21*VLOOKUP(M21,Paramétrage!$C$6:$E$29,3,0)))</f>
        <v>0</v>
      </c>
      <c r="AB21" s="411"/>
      <c r="AC21" s="412"/>
      <c r="AD21" s="413"/>
      <c r="AE21" s="227"/>
      <c r="AF21" s="225"/>
      <c r="AG21" s="78">
        <f>IF(F21="",0,IF(K21="",0,IF(SUMIF($F$18:$F$22,F21,$O$18:$O$22)=0,0,IF(OR(L21="",K21="obligatoire"),AH21/SUMIF($F$18:$F$22,F21,$O$18:$O$22),AH21/(SUMIF($F$18:$F$22,F21,$O$18:$O$22)/L21)))))</f>
        <v>24</v>
      </c>
      <c r="AH21" s="82">
        <f t="shared" si="5"/>
        <v>240</v>
      </c>
    </row>
    <row r="22" spans="1:34" ht="15" customHeight="1">
      <c r="A22" s="409"/>
      <c r="B22" s="398"/>
      <c r="C22" s="366"/>
      <c r="D22" s="368"/>
      <c r="E22" s="368"/>
      <c r="F22" s="60"/>
      <c r="G22" s="60"/>
      <c r="H22" s="257"/>
      <c r="I22" s="258"/>
      <c r="J22" s="63"/>
      <c r="K22" s="275"/>
      <c r="L22" s="276"/>
      <c r="M22" s="277"/>
      <c r="N22" s="67"/>
      <c r="O22" s="68"/>
      <c r="P22" s="69"/>
      <c r="Q22" s="222"/>
      <c r="R22" s="254">
        <v>1</v>
      </c>
      <c r="S22" s="417"/>
      <c r="T22" s="412"/>
      <c r="U22" s="412"/>
      <c r="V22" s="418"/>
      <c r="W22" s="223">
        <f>IF(OR(P22="",M22=Paramétrage!$C$10,M22=Paramétrage!$C$13,M22=Paramétrage!$C$17,M22=Paramétrage!$C$20,M22=Paramétrage!$C$24,M22=Paramétrage!$C$27,AND(M22&lt;&gt;Paramétrage!$C$9,Q22="Mut+ext")),0,ROUNDUP(O22/P22,0))</f>
        <v>0</v>
      </c>
      <c r="X22" s="72">
        <f>IF(OR(M22="",Q22="Mut+ext"),0,IF(VLOOKUP(M22,Paramétrage!$C$6:$E$29,2,0)=0,0,IF(P22="","saisir capacité",N22*W22*VLOOKUP(M22,Paramétrage!$C$6:$E$29,2,0))))</f>
        <v>0</v>
      </c>
      <c r="Y22" s="73"/>
      <c r="Z22" s="74">
        <f t="shared" si="4"/>
        <v>0</v>
      </c>
      <c r="AA22" s="75">
        <f>IF(OR(M22="",Q22="Mut+ext"),0,IF(ISERROR(Y22+X22*VLOOKUP(M22,Paramétrage!$C$6:$E$29,3,0))=TRUE,Z22,Y22+X22*VLOOKUP(M22,Paramétrage!$C$6:$E$29,3,0)))</f>
        <v>0</v>
      </c>
      <c r="AB22" s="411"/>
      <c r="AC22" s="412"/>
      <c r="AD22" s="413"/>
      <c r="AE22" s="226"/>
      <c r="AF22" s="225"/>
      <c r="AG22" s="78">
        <f>IF(F22="",0,IF(K22="",0,IF(SUMIF($F$18:$F$22,F22,$O$18:$O$22)=0,0,IF(OR(L22="",K22="obligatoire"),AH22/SUMIF($F$18:$F$22,F22,$O$18:$O$22),AH22/(SUMIF($F$18:$F$22,F22,$O$18:$O$22)/L22)))))</f>
        <v>0</v>
      </c>
      <c r="AH22" s="82">
        <f t="shared" si="5"/>
        <v>0</v>
      </c>
    </row>
    <row r="23" spans="1:34" ht="15" customHeight="1">
      <c r="A23" s="409"/>
      <c r="B23" s="398"/>
      <c r="C23" s="90"/>
      <c r="D23" s="91"/>
      <c r="E23" s="91"/>
      <c r="F23" s="91"/>
      <c r="G23" s="214"/>
      <c r="H23" s="92"/>
      <c r="I23" s="93"/>
      <c r="J23" s="94"/>
      <c r="K23" s="95"/>
      <c r="L23" s="228"/>
      <c r="M23" s="97"/>
      <c r="N23" s="117">
        <f>AG23</f>
        <v>96</v>
      </c>
      <c r="O23" s="99"/>
      <c r="P23" s="99"/>
      <c r="Q23" s="229"/>
      <c r="R23" s="230">
        <v>1</v>
      </c>
      <c r="S23" s="230"/>
      <c r="T23" s="230"/>
      <c r="U23" s="230"/>
      <c r="V23" s="231"/>
      <c r="W23" s="232"/>
      <c r="X23" s="104">
        <f>SUM(X18:X22)</f>
        <v>0</v>
      </c>
      <c r="Y23" s="97">
        <f>SUM(Y18:Y22)</f>
        <v>0</v>
      </c>
      <c r="Z23" s="105">
        <f>SUM(Z18:Z22)</f>
        <v>0</v>
      </c>
      <c r="AA23" s="106">
        <f>SUM(AA18:AA22)</f>
        <v>0</v>
      </c>
      <c r="AB23" s="233"/>
      <c r="AC23" s="234"/>
      <c r="AD23" s="235"/>
      <c r="AE23" s="236"/>
      <c r="AF23" s="237"/>
      <c r="AG23" s="112">
        <f>SUM(AG18:AG22)</f>
        <v>96</v>
      </c>
      <c r="AH23" s="113">
        <f>SUM(AH18:AH22)</f>
        <v>960</v>
      </c>
    </row>
    <row r="24" spans="1:34" ht="15" customHeight="1">
      <c r="A24" s="409"/>
      <c r="B24" s="398" t="s">
        <v>109</v>
      </c>
      <c r="C24" s="365" t="s">
        <v>123</v>
      </c>
      <c r="D24" s="368">
        <v>6</v>
      </c>
      <c r="E24" s="368" t="s">
        <v>68</v>
      </c>
      <c r="F24" s="60" t="s">
        <v>111</v>
      </c>
      <c r="G24" s="286"/>
      <c r="H24" s="61" t="s">
        <v>71</v>
      </c>
      <c r="I24" s="288" t="s">
        <v>126</v>
      </c>
      <c r="J24" s="119">
        <v>22</v>
      </c>
      <c r="K24" s="290" t="s">
        <v>84</v>
      </c>
      <c r="L24" s="291">
        <v>1</v>
      </c>
      <c r="M24" s="66" t="s">
        <v>134</v>
      </c>
      <c r="N24" s="67">
        <v>10</v>
      </c>
      <c r="O24" s="283">
        <v>10</v>
      </c>
      <c r="P24" s="69">
        <v>25</v>
      </c>
      <c r="Q24" s="238" t="s">
        <v>74</v>
      </c>
      <c r="R24" s="255">
        <v>0</v>
      </c>
      <c r="S24" s="417" t="s">
        <v>282</v>
      </c>
      <c r="T24" s="412"/>
      <c r="U24" s="412"/>
      <c r="V24" s="418"/>
      <c r="W24" s="223">
        <f>IF(OR(P24="",M24=Paramétrage!$C$10,M24=Paramétrage!$C$13,M24=Paramétrage!$C$17,M24=Paramétrage!$C$20,M24=Paramétrage!$C$24,M24=Paramétrage!$C$27,AND(M24&lt;&gt;Paramétrage!$C$9,Q24="Mut+ext")),0,ROUNDUP(O24/P24,0))</f>
        <v>0</v>
      </c>
      <c r="X24" s="72">
        <f>IF(OR(M24="",Q24="Mut+ext"),0,IF(VLOOKUP(M24,Paramétrage!$C$6:$E$29,2,0)=0,0,IF(P24="","saisir capacité",N24*W24*VLOOKUP(M24,Paramétrage!$C$6:$E$29,2,0))))</f>
        <v>0</v>
      </c>
      <c r="Y24" s="73"/>
      <c r="Z24" s="74">
        <f t="shared" ref="Z24:Z28" si="6">IF(OR(M24="",Q24="Mut+ext"),0,IF(ISERROR(X24+Y24)=TRUE,X24,X24+Y24))</f>
        <v>0</v>
      </c>
      <c r="AA24" s="75">
        <f>IF(OR(M24="",Q24="Mut+ext"),0,IF(ISERROR(Y24+X24*VLOOKUP(M24,Paramétrage!$C$6:$E$29,3,0))=TRUE,Z24,Y24+X24*VLOOKUP(M24,Paramétrage!$C$6:$E$29,3,0)))</f>
        <v>0</v>
      </c>
      <c r="AB24" s="411"/>
      <c r="AC24" s="412"/>
      <c r="AD24" s="413"/>
      <c r="AE24" s="224"/>
      <c r="AF24" s="225"/>
      <c r="AG24" s="78">
        <f>IF(F24="",0,IF(K24="",0,IF(SUMIF(F24:F28,F24,O24:O28)=0,0,IF(OR(L24="",K24="obligatoire"),AH24/SUMIF(F24:F28,F24,O24:O28),AH24/(SUMIF(F24:F28,F24,O24:O28)/L24)))))</f>
        <v>5</v>
      </c>
      <c r="AH24" s="79">
        <f>N24*O24</f>
        <v>100</v>
      </c>
    </row>
    <row r="25" spans="1:34" ht="15" customHeight="1">
      <c r="A25" s="409"/>
      <c r="B25" s="398"/>
      <c r="C25" s="366"/>
      <c r="D25" s="368"/>
      <c r="E25" s="368"/>
      <c r="F25" s="286" t="s">
        <v>111</v>
      </c>
      <c r="G25" s="286"/>
      <c r="H25" s="287" t="s">
        <v>71</v>
      </c>
      <c r="I25" s="288" t="s">
        <v>129</v>
      </c>
      <c r="J25" s="289">
        <v>22</v>
      </c>
      <c r="K25" s="325" t="s">
        <v>84</v>
      </c>
      <c r="L25" s="291">
        <v>1</v>
      </c>
      <c r="M25" s="292" t="s">
        <v>134</v>
      </c>
      <c r="N25" s="282">
        <v>10</v>
      </c>
      <c r="O25" s="283">
        <v>10</v>
      </c>
      <c r="P25" s="293">
        <v>30</v>
      </c>
      <c r="Q25" s="284" t="s">
        <v>74</v>
      </c>
      <c r="R25" s="326">
        <v>1</v>
      </c>
      <c r="S25" s="414" t="s">
        <v>212</v>
      </c>
      <c r="T25" s="415"/>
      <c r="U25" s="415"/>
      <c r="V25" s="416"/>
      <c r="W25" s="223">
        <f>IF(OR(P25="",M25=Paramétrage!$C$10,M25=Paramétrage!$C$13,M25=Paramétrage!$C$17,M25=Paramétrage!$C$20,M25=Paramétrage!$C$24,M25=Paramétrage!$C$27,AND(M25&lt;&gt;Paramétrage!$C$9,Q25="Mut+ext")),0,ROUNDUP(O25/P25,0))</f>
        <v>0</v>
      </c>
      <c r="X25" s="72">
        <f>IF(OR(M25="",Q25="Mut+ext"),0,IF(VLOOKUP(M25,Paramétrage!$C$6:$E$29,2,0)=0,0,IF(P25="","saisir capacité",N25*W25*VLOOKUP(M25,Paramétrage!$C$6:$E$29,2,0))))</f>
        <v>0</v>
      </c>
      <c r="Y25" s="73"/>
      <c r="Z25" s="74">
        <f t="shared" ref="Z25" si="7">IF(OR(M25="",Q25="Mut+ext"),0,IF(ISERROR(X25+Y25)=TRUE,X25,X25+Y25))</f>
        <v>0</v>
      </c>
      <c r="AA25" s="75">
        <f>IF(OR(M25="",Q25="Mut+ext"),0,IF(ISERROR(Y25+X25*VLOOKUP(M25,Paramétrage!$C$6:$E$29,3,0))=TRUE,Z25,Y25+X25*VLOOKUP(M25,Paramétrage!$C$6:$E$29,3,0)))</f>
        <v>0</v>
      </c>
      <c r="AB25" s="280"/>
      <c r="AC25" s="226"/>
      <c r="AD25" s="281"/>
      <c r="AE25" s="324"/>
      <c r="AF25" s="225"/>
      <c r="AG25" s="78"/>
      <c r="AH25" s="79"/>
    </row>
    <row r="26" spans="1:34" ht="15" customHeight="1">
      <c r="A26" s="409"/>
      <c r="B26" s="398"/>
      <c r="C26" s="366"/>
      <c r="D26" s="368"/>
      <c r="E26" s="368"/>
      <c r="F26" s="60" t="s">
        <v>213</v>
      </c>
      <c r="G26" s="60" t="s">
        <v>214</v>
      </c>
      <c r="H26" s="61" t="s">
        <v>71</v>
      </c>
      <c r="I26" s="62" t="s">
        <v>283</v>
      </c>
      <c r="J26" s="119">
        <v>22</v>
      </c>
      <c r="K26" s="64"/>
      <c r="L26" s="221"/>
      <c r="M26" s="66" t="s">
        <v>134</v>
      </c>
      <c r="N26" s="67">
        <v>10</v>
      </c>
      <c r="O26" s="283">
        <v>10</v>
      </c>
      <c r="P26" s="69">
        <v>25</v>
      </c>
      <c r="Q26" s="222" t="s">
        <v>74</v>
      </c>
      <c r="R26" s="254">
        <v>0</v>
      </c>
      <c r="S26" s="417" t="s">
        <v>282</v>
      </c>
      <c r="T26" s="412"/>
      <c r="U26" s="412"/>
      <c r="V26" s="418"/>
      <c r="W26" s="223">
        <f>IF(OR(P26="",M26=Paramétrage!$C$10,M26=Paramétrage!$C$13,M26=Paramétrage!$C$17,M26=Paramétrage!$C$20,M26=Paramétrage!$C$24,M26=Paramétrage!$C$27,AND(M26&lt;&gt;Paramétrage!$C$9,Q26="Mut+ext")),0,ROUNDUP(O26/P26,0))</f>
        <v>0</v>
      </c>
      <c r="X26" s="72">
        <f>IF(OR(M26="",Q26="Mut+ext"),0,IF(VLOOKUP(M26,Paramétrage!$C$6:$E$29,2,0)=0,0,IF(P26="","saisir capacité",N26*W26*VLOOKUP(M26,Paramétrage!$C$6:$E$29,2,0))))</f>
        <v>0</v>
      </c>
      <c r="Y26" s="73"/>
      <c r="Z26" s="74">
        <f t="shared" si="6"/>
        <v>0</v>
      </c>
      <c r="AA26" s="75">
        <f>IF(OR(M26="",Q26="Mut+ext"),0,IF(ISERROR(Y26+X26*VLOOKUP(M26,Paramétrage!$C$6:$E$29,3,0))=TRUE,Z26,Y26+X26*VLOOKUP(M26,Paramétrage!$C$6:$E$29,3,0)))</f>
        <v>0</v>
      </c>
      <c r="AB26" s="411"/>
      <c r="AC26" s="412"/>
      <c r="AD26" s="413"/>
      <c r="AE26" s="226"/>
      <c r="AF26" s="225"/>
      <c r="AG26" s="78">
        <f>IF(F26="",0,IF(K26="",0,IF(SUMIF(F24:F28,F26,O24:O28)=0,0,IF(OR(L26="",K26="obligatoire"),AH26/SUMIF(F24:F28,F26,O24:O28),AH26/(SUMIF(F24:F28,F26,O24:O28)/L26)))))</f>
        <v>0</v>
      </c>
      <c r="AH26" s="79">
        <f t="shared" ref="AH26:AH28" si="8">N26*O26</f>
        <v>100</v>
      </c>
    </row>
    <row r="27" spans="1:34" ht="15" customHeight="1">
      <c r="A27" s="409"/>
      <c r="B27" s="398"/>
      <c r="C27" s="366"/>
      <c r="D27" s="368"/>
      <c r="E27" s="368"/>
      <c r="F27" s="60" t="s">
        <v>216</v>
      </c>
      <c r="G27" s="60" t="s">
        <v>217</v>
      </c>
      <c r="H27" s="61" t="s">
        <v>71</v>
      </c>
      <c r="I27" s="62" t="s">
        <v>140</v>
      </c>
      <c r="J27" s="119"/>
      <c r="K27" s="64" t="s">
        <v>68</v>
      </c>
      <c r="L27" s="221"/>
      <c r="M27" s="66" t="s">
        <v>127</v>
      </c>
      <c r="N27" s="67">
        <v>20</v>
      </c>
      <c r="O27" s="283">
        <v>10</v>
      </c>
      <c r="P27" s="69">
        <v>35</v>
      </c>
      <c r="Q27" s="222" t="s">
        <v>74</v>
      </c>
      <c r="R27" s="254">
        <v>0</v>
      </c>
      <c r="S27" s="417" t="s">
        <v>284</v>
      </c>
      <c r="T27" s="412"/>
      <c r="U27" s="412"/>
      <c r="V27" s="418"/>
      <c r="W27" s="223">
        <f>IF(OR(P27="",M27=Paramétrage!$C$10,M27=Paramétrage!$C$13,M27=Paramétrage!$C$17,M27=Paramétrage!$C$20,M27=Paramétrage!$C$24,M27=Paramétrage!$C$27,AND(M27&lt;&gt;Paramétrage!$C$9,Q27="Mut+ext")),0,ROUNDUP(O27/P27,0))</f>
        <v>0</v>
      </c>
      <c r="X27" s="72">
        <f>IF(OR(M27="",Q27="Mut+ext"),0,IF(VLOOKUP(M27,Paramétrage!$C$6:$E$29,2,0)=0,0,IF(P27="","saisir capacité",N27*W27*VLOOKUP(M27,Paramétrage!$C$6:$E$29,2,0))))</f>
        <v>0</v>
      </c>
      <c r="Y27" s="73"/>
      <c r="Z27" s="74">
        <f t="shared" si="6"/>
        <v>0</v>
      </c>
      <c r="AA27" s="75">
        <f>IF(OR(M27="",Q27="Mut+ext"),0,IF(ISERROR(Y27+X27*VLOOKUP(M27,Paramétrage!$C$6:$E$29,3,0))=TRUE,Z27,Y27+X27*VLOOKUP(M27,Paramétrage!$C$6:$E$29,3,0)))</f>
        <v>0</v>
      </c>
      <c r="AB27" s="411"/>
      <c r="AC27" s="412"/>
      <c r="AD27" s="413"/>
      <c r="AE27" s="227"/>
      <c r="AF27" s="225"/>
      <c r="AG27" s="78">
        <f>IF(F27="",0,IF(K27="",0,IF(SUMIF(F24:F28,F27,O24:O28)=0,0,IF(OR(L27="",K27="obligatoire"),AH27/SUMIF(F24:F28,F27,O24:O28),AH27/(SUMIF(F24:F28,F27,O24:O28)/L27)))))</f>
        <v>20</v>
      </c>
      <c r="AH27" s="79">
        <f t="shared" si="8"/>
        <v>200</v>
      </c>
    </row>
    <row r="28" spans="1:34" ht="15" customHeight="1">
      <c r="A28" s="409"/>
      <c r="B28" s="398"/>
      <c r="C28" s="366"/>
      <c r="D28" s="368"/>
      <c r="E28" s="368"/>
      <c r="F28" s="60"/>
      <c r="G28" s="60"/>
      <c r="H28" s="61"/>
      <c r="I28" s="62"/>
      <c r="J28" s="63"/>
      <c r="K28" s="64"/>
      <c r="L28" s="221"/>
      <c r="M28" s="66"/>
      <c r="N28" s="67"/>
      <c r="O28" s="68"/>
      <c r="P28" s="69"/>
      <c r="Q28" s="222"/>
      <c r="R28" s="254">
        <v>1</v>
      </c>
      <c r="S28" s="417"/>
      <c r="T28" s="412"/>
      <c r="U28" s="412"/>
      <c r="V28" s="418"/>
      <c r="W28" s="223">
        <f>IF(OR(P28="",M28=Paramétrage!$C$10,M28=Paramétrage!$C$13,M28=Paramétrage!$C$17,M28=Paramétrage!$C$20,M28=Paramétrage!$C$24,M28=Paramétrage!$C$27,AND(M28&lt;&gt;Paramétrage!$C$9,Q28="Mut+ext")),0,ROUNDUP(O28/P28,0))</f>
        <v>0</v>
      </c>
      <c r="X28" s="72">
        <f>IF(OR(M28="",Q28="Mut+ext"),0,IF(VLOOKUP(M28,Paramétrage!$C$6:$E$29,2,0)=0,0,IF(P28="","saisir capacité",N28*W28*VLOOKUP(M28,Paramétrage!$C$6:$E$29,2,0))))</f>
        <v>0</v>
      </c>
      <c r="Y28" s="73"/>
      <c r="Z28" s="74">
        <f t="shared" si="6"/>
        <v>0</v>
      </c>
      <c r="AA28" s="75">
        <f>IF(OR(M28="",Q28="Mut+ext"),0,IF(ISERROR(Y28+X28*VLOOKUP(M28,Paramétrage!$C$6:$E$29,3,0))=TRUE,Z28,Y28+X28*VLOOKUP(M28,Paramétrage!$C$6:$E$29,3,0)))</f>
        <v>0</v>
      </c>
      <c r="AB28" s="411"/>
      <c r="AC28" s="412"/>
      <c r="AD28" s="413"/>
      <c r="AE28" s="226"/>
      <c r="AF28" s="225"/>
      <c r="AG28" s="78">
        <f>IF(F28="",0,IF(K28="",0,IF(SUMIF(F23:F28,F28,O23:O28)=0,0,IF(OR(L28="",K28="obligatoire"),AH28/SUMIF(F23:F28,F28,O23:O28),AH28/(SUMIF(F23:F28,F28,O23:O28)/L28)))))</f>
        <v>0</v>
      </c>
      <c r="AH28" s="79">
        <f t="shared" si="8"/>
        <v>0</v>
      </c>
    </row>
    <row r="29" spans="1:34" ht="15" customHeight="1" thickBot="1">
      <c r="A29" s="409"/>
      <c r="B29" s="398"/>
      <c r="C29" s="90"/>
      <c r="D29" s="91"/>
      <c r="E29" s="91"/>
      <c r="F29" s="91"/>
      <c r="G29" s="214"/>
      <c r="H29" s="92"/>
      <c r="I29" s="93"/>
      <c r="J29" s="94"/>
      <c r="K29" s="95"/>
      <c r="L29" s="228"/>
      <c r="M29" s="97"/>
      <c r="N29" s="117">
        <f>AG29</f>
        <v>25</v>
      </c>
      <c r="O29" s="99"/>
      <c r="P29" s="99"/>
      <c r="Q29" s="229"/>
      <c r="R29" s="230">
        <v>1</v>
      </c>
      <c r="S29" s="230"/>
      <c r="T29" s="230"/>
      <c r="U29" s="230"/>
      <c r="V29" s="231"/>
      <c r="W29" s="232"/>
      <c r="X29" s="104">
        <f>SUM(X24:X28)</f>
        <v>0</v>
      </c>
      <c r="Y29" s="97">
        <f>SUM(Y24:Y28)</f>
        <v>0</v>
      </c>
      <c r="Z29" s="105">
        <f>SUM(Z24:Z28)</f>
        <v>0</v>
      </c>
      <c r="AA29" s="106">
        <f>SUM(AA24:AA28)</f>
        <v>0</v>
      </c>
      <c r="AB29" s="233"/>
      <c r="AC29" s="234"/>
      <c r="AD29" s="235"/>
      <c r="AE29" s="236"/>
      <c r="AF29" s="237"/>
      <c r="AG29" s="112">
        <f>SUM(AG24:AG28)</f>
        <v>25</v>
      </c>
      <c r="AH29" s="113">
        <f>SUM(AH24:AH28)</f>
        <v>400</v>
      </c>
    </row>
    <row r="30" spans="1:34" ht="15" customHeight="1" thickBot="1">
      <c r="A30" s="410"/>
      <c r="B30" s="126"/>
      <c r="C30" s="126"/>
      <c r="D30" s="127">
        <f>D12+D18+D24</f>
        <v>30</v>
      </c>
      <c r="E30" s="128"/>
      <c r="F30" s="129"/>
      <c r="G30" s="126"/>
      <c r="H30" s="131"/>
      <c r="I30" s="131"/>
      <c r="J30" s="132"/>
      <c r="K30" s="126"/>
      <c r="L30" s="126"/>
      <c r="M30" s="133"/>
      <c r="N30" s="239">
        <f>N29+N23+N17</f>
        <v>193</v>
      </c>
      <c r="O30" s="135"/>
      <c r="P30" s="126"/>
      <c r="Q30" s="136"/>
      <c r="R30" s="135">
        <v>1</v>
      </c>
      <c r="S30" s="135"/>
      <c r="T30" s="135"/>
      <c r="U30" s="135"/>
      <c r="V30" s="137"/>
      <c r="W30" s="132"/>
      <c r="X30" s="138">
        <f>X29+X23+X17</f>
        <v>48</v>
      </c>
      <c r="Y30" s="138">
        <f t="shared" ref="Y30:AA30" si="9">Y29+Y23+Y17</f>
        <v>0</v>
      </c>
      <c r="Z30" s="138">
        <f t="shared" si="9"/>
        <v>48</v>
      </c>
      <c r="AA30" s="138">
        <f t="shared" si="9"/>
        <v>72</v>
      </c>
      <c r="AB30" s="139"/>
      <c r="AC30" s="131"/>
      <c r="AD30" s="140"/>
      <c r="AE30" s="131"/>
      <c r="AF30" s="141"/>
      <c r="AG30" s="142">
        <f>SUM(AG12:AG29)/2</f>
        <v>193</v>
      </c>
      <c r="AH30" s="143">
        <f>SUM(AH12:AH29)</f>
        <v>6560</v>
      </c>
    </row>
    <row r="31" spans="1:34" ht="15" customHeight="1">
      <c r="A31" s="405" t="s">
        <v>143</v>
      </c>
      <c r="B31" s="398" t="s">
        <v>144</v>
      </c>
      <c r="C31" s="407" t="s">
        <v>210</v>
      </c>
      <c r="D31" s="368">
        <v>5</v>
      </c>
      <c r="E31" s="368" t="s">
        <v>68</v>
      </c>
      <c r="F31" s="179" t="s">
        <v>146</v>
      </c>
      <c r="G31" s="179" t="s">
        <v>285</v>
      </c>
      <c r="H31" s="61" t="s">
        <v>71</v>
      </c>
      <c r="I31" s="62" t="s">
        <v>286</v>
      </c>
      <c r="J31" s="119">
        <v>22</v>
      </c>
      <c r="K31" s="88" t="s">
        <v>68</v>
      </c>
      <c r="L31" s="221"/>
      <c r="M31" s="66" t="s">
        <v>134</v>
      </c>
      <c r="N31" s="84">
        <v>20</v>
      </c>
      <c r="O31" s="89">
        <v>10</v>
      </c>
      <c r="P31" s="144">
        <v>30</v>
      </c>
      <c r="Q31" s="238" t="s">
        <v>79</v>
      </c>
      <c r="R31" s="255">
        <v>1</v>
      </c>
      <c r="S31" s="417" t="s">
        <v>282</v>
      </c>
      <c r="T31" s="412"/>
      <c r="U31" s="412"/>
      <c r="V31" s="418"/>
      <c r="W31" s="240">
        <f>IF(OR(P31="",M31=Paramétrage!$C$10,M31=Paramétrage!$C$13,M31=Paramétrage!$C$17,M31=Paramétrage!$C$20,M31=Paramétrage!$C$24,M31=Paramétrage!$C$27,AND(M31&lt;&gt;Paramétrage!$C$9,Q31="Mut+ext")),0,ROUNDUP(O31/P31,0))</f>
        <v>1</v>
      </c>
      <c r="X31" s="146">
        <f>IF(OR(M31="",Q31="Mut+ext"),0,IF(VLOOKUP(M31,Paramétrage!$C$6:$E$29,2,0)=0,0,IF(P31="","saisir capacité",N31*W31*VLOOKUP(M31,Paramétrage!$C$6:$E$29,2,0))))</f>
        <v>20</v>
      </c>
      <c r="Y31" s="73"/>
      <c r="Z31" s="147">
        <f t="shared" ref="Z31:Z32" si="10">IF(OR(M31="",Q31="Mut+ext"),0,IF(ISERROR(X31+Y31)=TRUE,X31,X31+Y31))</f>
        <v>20</v>
      </c>
      <c r="AA31" s="148">
        <f>IF(OR(M31="",Q31="Mut+ext"),0,IF(ISERROR(Y31+X31*VLOOKUP(M31,Paramétrage!$C$6:$E$29,3,0))=TRUE,Z31,Y31+X31*VLOOKUP(M31,Paramétrage!$C$6:$E$29,3,0)))</f>
        <v>20</v>
      </c>
      <c r="AB31" s="411"/>
      <c r="AC31" s="412"/>
      <c r="AD31" s="413"/>
      <c r="AE31" s="226"/>
      <c r="AF31" s="241"/>
      <c r="AG31" s="78">
        <f>IF(F31="",0,IF(K31="",0,IF(SUMIF(F31:F32,F31,O31:O32)=0,0,IF(OR(L31="",K31="obligatoire"),AH31/SUMIF(F31:F32,F31,O31:O32),AH31/(SUMIF(F31:F32,F31,O31:O32)/L31)))))</f>
        <v>20</v>
      </c>
      <c r="AH31" s="79">
        <f t="shared" ref="AH31:AH32" si="11">N31*O31</f>
        <v>200</v>
      </c>
    </row>
    <row r="32" spans="1:34" ht="15" customHeight="1">
      <c r="A32" s="406"/>
      <c r="B32" s="398"/>
      <c r="C32" s="366"/>
      <c r="D32" s="368"/>
      <c r="E32" s="368"/>
      <c r="F32" s="60"/>
      <c r="G32" s="125"/>
      <c r="H32" s="124"/>
      <c r="I32" s="62"/>
      <c r="J32" s="63"/>
      <c r="K32" s="88"/>
      <c r="L32" s="221"/>
      <c r="M32" s="66"/>
      <c r="N32" s="84"/>
      <c r="O32" s="89"/>
      <c r="P32" s="69"/>
      <c r="Q32" s="222"/>
      <c r="R32" s="254">
        <v>1</v>
      </c>
      <c r="S32" s="417"/>
      <c r="T32" s="412"/>
      <c r="U32" s="412"/>
      <c r="V32" s="418"/>
      <c r="W32" s="240">
        <f>IF(OR(P32="",M32=Paramétrage!$C$10,M32=Paramétrage!$C$13,M32=Paramétrage!$C$17,M32=Paramétrage!$C$20,M32=Paramétrage!$C$24,M32=Paramétrage!$C$27,AND(M32&lt;&gt;Paramétrage!$C$9,Q32="Mut+ext")),0,ROUNDUP(O32/P32,0))</f>
        <v>0</v>
      </c>
      <c r="X32" s="146">
        <f>IF(OR(M32="",Q32="Mut+ext"),0,IF(VLOOKUP(M32,Paramétrage!$C$6:$E$29,2,0)=0,0,IF(P32="","saisir capacité",N32*W32*VLOOKUP(M32,Paramétrage!$C$6:$E$29,2,0))))</f>
        <v>0</v>
      </c>
      <c r="Y32" s="73"/>
      <c r="Z32" s="147">
        <f t="shared" si="10"/>
        <v>0</v>
      </c>
      <c r="AA32" s="148">
        <f>IF(OR(M32="",Q32="Mut+ext"),0,IF(ISERROR(Y32+X32*VLOOKUP(M32,Paramétrage!$C$6:$E$29,3,0))=TRUE,Z32,Y32+X32*VLOOKUP(M32,Paramétrage!$C$6:$E$29,3,0)))</f>
        <v>0</v>
      </c>
      <c r="AB32" s="411"/>
      <c r="AC32" s="412"/>
      <c r="AD32" s="413"/>
      <c r="AE32" s="226"/>
      <c r="AF32" s="225"/>
      <c r="AG32" s="78">
        <f>IF(F32="",0,IF(K32="",0,IF(SUMIF(F31:F32,F32,O31:O32)=0,0,IF(OR(L32="",K32="obligatoire"),AH32/SUMIF(F31:F32,F32,O31:O32),AH32/(SUMIF(F31:F32,F32,O31:O32)/L32)))))</f>
        <v>0</v>
      </c>
      <c r="AH32" s="82">
        <f t="shared" si="11"/>
        <v>0</v>
      </c>
    </row>
    <row r="33" spans="1:34" ht="15" customHeight="1">
      <c r="A33" s="406"/>
      <c r="B33" s="398"/>
      <c r="C33" s="154"/>
      <c r="D33" s="156"/>
      <c r="E33" s="155"/>
      <c r="F33" s="155"/>
      <c r="G33" s="216"/>
      <c r="H33" s="157"/>
      <c r="I33" s="158"/>
      <c r="J33" s="159"/>
      <c r="K33" s="160"/>
      <c r="L33" s="242"/>
      <c r="M33" s="162"/>
      <c r="N33" s="181">
        <f>AG33</f>
        <v>20</v>
      </c>
      <c r="O33" s="164"/>
      <c r="P33" s="164"/>
      <c r="Q33" s="243"/>
      <c r="R33" s="244">
        <v>1</v>
      </c>
      <c r="S33" s="244"/>
      <c r="T33" s="244"/>
      <c r="U33" s="244"/>
      <c r="V33" s="245"/>
      <c r="W33" s="246"/>
      <c r="X33" s="169">
        <f>SUM(X31:X32)</f>
        <v>20</v>
      </c>
      <c r="Y33" s="162">
        <f>SUM(Y31:Y32)</f>
        <v>0</v>
      </c>
      <c r="Z33" s="170">
        <f>SUM(Z31:Z32)</f>
        <v>20</v>
      </c>
      <c r="AA33" s="171">
        <f>SUM(AA31:AA32)</f>
        <v>20</v>
      </c>
      <c r="AB33" s="247"/>
      <c r="AC33" s="248"/>
      <c r="AD33" s="249"/>
      <c r="AE33" s="250"/>
      <c r="AF33" s="251"/>
      <c r="AG33" s="177">
        <f>SUM(AG31:AG32)</f>
        <v>20</v>
      </c>
      <c r="AH33" s="178">
        <f>SUM(AH31:AH32)</f>
        <v>200</v>
      </c>
    </row>
    <row r="34" spans="1:34" ht="15" customHeight="1">
      <c r="A34" s="406"/>
      <c r="B34" s="398" t="s">
        <v>158</v>
      </c>
      <c r="C34" s="365" t="s">
        <v>287</v>
      </c>
      <c r="D34" s="368">
        <v>25</v>
      </c>
      <c r="E34" s="368" t="s">
        <v>68</v>
      </c>
      <c r="F34" s="179" t="s">
        <v>160</v>
      </c>
      <c r="G34" s="179" t="s">
        <v>288</v>
      </c>
      <c r="H34" s="61"/>
      <c r="I34" s="62" t="s">
        <v>257</v>
      </c>
      <c r="J34" s="119">
        <v>22</v>
      </c>
      <c r="K34" s="88" t="s">
        <v>84</v>
      </c>
      <c r="L34" s="221">
        <v>1</v>
      </c>
      <c r="M34" s="66" t="s">
        <v>179</v>
      </c>
      <c r="N34" s="84">
        <v>300</v>
      </c>
      <c r="O34" s="89">
        <v>10</v>
      </c>
      <c r="P34" s="69">
        <v>40</v>
      </c>
      <c r="Q34" s="238"/>
      <c r="R34" s="255">
        <v>1</v>
      </c>
      <c r="S34" s="417"/>
      <c r="T34" s="412"/>
      <c r="U34" s="412"/>
      <c r="V34" s="418"/>
      <c r="W34" s="240">
        <f>IF(OR(P34="",M34=Paramétrage!$C$10,M34=Paramétrage!$C$13,M34=Paramétrage!$C$17,M34=Paramétrage!$C$20,M34=Paramétrage!$C$24,M34=Paramétrage!$C$27,AND(M34&lt;&gt;Paramétrage!$C$9,Q34="Mut+ext")),0,ROUNDUP(O34/P34,0))</f>
        <v>0</v>
      </c>
      <c r="X34" s="146">
        <f>IF(OR(M34="",Q34="Mut+ext"),0,IF(VLOOKUP(M34,Paramétrage!$C$6:$E$29,2,0)=0,0,IF(P34="","saisir capacité",N34*W34*VLOOKUP(M34,Paramétrage!$C$6:$E$29,2,0))))</f>
        <v>0</v>
      </c>
      <c r="Y34" s="73"/>
      <c r="Z34" s="147">
        <f t="shared" ref="Z34:Z36" si="12">IF(OR(M34="",Q34="Mut+ext"),0,IF(ISERROR(X34+Y34)=TRUE,X34,X34+Y34))</f>
        <v>0</v>
      </c>
      <c r="AA34" s="148">
        <f>IF(OR(M34="",Q34="Mut+ext"),0,IF(ISERROR(Y34+X34*VLOOKUP(M34,Paramétrage!$C$6:$E$29,3,0))=TRUE,Z34,Y34+X34*VLOOKUP(M34,Paramétrage!$C$6:$E$29,3,0)))</f>
        <v>0</v>
      </c>
      <c r="AB34" s="411"/>
      <c r="AC34" s="412"/>
      <c r="AD34" s="413"/>
      <c r="AE34" s="226"/>
      <c r="AF34" s="241"/>
      <c r="AG34" s="78">
        <f>IF(F34="",0,IF(K34="",0,IF(SUMIF(F34:F36,F34,O34:O36)=0,0,IF(OR(L34="",K34="obligatoire"),AH34/SUMIF(F34:F36,F34,O34:O36),AH34/(SUMIF(F34:F36,F34,O34:O36)/L34)))))</f>
        <v>300</v>
      </c>
      <c r="AH34" s="79">
        <f t="shared" ref="AH34:AH36" si="13">N34*O34</f>
        <v>3000</v>
      </c>
    </row>
    <row r="35" spans="1:34" ht="15" customHeight="1">
      <c r="A35" s="406"/>
      <c r="B35" s="398"/>
      <c r="C35" s="366"/>
      <c r="D35" s="368"/>
      <c r="E35" s="368"/>
      <c r="F35" s="60" t="s">
        <v>289</v>
      </c>
      <c r="G35" s="125" t="s">
        <v>290</v>
      </c>
      <c r="H35" s="124"/>
      <c r="I35" s="62" t="s">
        <v>291</v>
      </c>
      <c r="J35" s="119">
        <v>22</v>
      </c>
      <c r="K35" s="88" t="s">
        <v>84</v>
      </c>
      <c r="L35" s="221">
        <v>1</v>
      </c>
      <c r="M35" s="66" t="s">
        <v>292</v>
      </c>
      <c r="N35" s="84">
        <v>300</v>
      </c>
      <c r="O35" s="89">
        <v>10</v>
      </c>
      <c r="P35" s="69">
        <v>40</v>
      </c>
      <c r="Q35" s="222"/>
      <c r="R35" s="254">
        <v>1</v>
      </c>
      <c r="S35" s="417"/>
      <c r="T35" s="412"/>
      <c r="U35" s="412"/>
      <c r="V35" s="418"/>
      <c r="W35" s="240">
        <f>IF(OR(P35="",M35=Paramétrage!$C$10,M35=Paramétrage!$C$13,M35=Paramétrage!$C$17,M35=Paramétrage!$C$20,M35=Paramétrage!$C$24,M35=Paramétrage!$C$27,AND(M35&lt;&gt;Paramétrage!$C$9,Q35="Mut+ext")),0,ROUNDUP(O35/P35,0))</f>
        <v>0</v>
      </c>
      <c r="X35" s="146">
        <f>IF(OR(M35="",Q35="Mut+ext"),0,IF(VLOOKUP(M35,Paramétrage!$C$6:$E$29,2,0)=0,0,IF(P35="","saisir capacité",N35*W35*VLOOKUP(M35,Paramétrage!$C$6:$E$29,2,0))))</f>
        <v>0</v>
      </c>
      <c r="Y35" s="73"/>
      <c r="Z35" s="147">
        <f t="shared" si="12"/>
        <v>0</v>
      </c>
      <c r="AA35" s="148">
        <f>IF(OR(M35="",Q35="Mut+ext"),0,IF(ISERROR(Y35+X35*VLOOKUP(M35,Paramétrage!$C$6:$E$29,3,0))=TRUE,Z35,Y35+X35*VLOOKUP(M35,Paramétrage!$C$6:$E$29,3,0)))</f>
        <v>0</v>
      </c>
      <c r="AB35" s="411"/>
      <c r="AC35" s="412"/>
      <c r="AD35" s="413"/>
      <c r="AE35" s="226"/>
      <c r="AF35" s="225"/>
      <c r="AG35" s="78">
        <f>IF(F35="",0,IF(K35="",0,IF(SUMIF(F34:F36,F35,O34:O36)=0,0,IF(OR(L35="",K35="obligatoire"),AH35/SUMIF(F34:F36,F35,O34:O36),AH35/(SUMIF(F34:F36,F35,O34:O36)/L35)))))</f>
        <v>300</v>
      </c>
      <c r="AH35" s="82">
        <f t="shared" si="13"/>
        <v>3000</v>
      </c>
    </row>
    <row r="36" spans="1:34" ht="15" customHeight="1">
      <c r="A36" s="406"/>
      <c r="B36" s="398"/>
      <c r="C36" s="366"/>
      <c r="D36" s="368"/>
      <c r="E36" s="368"/>
      <c r="F36" s="60"/>
      <c r="G36" s="125"/>
      <c r="H36" s="124"/>
      <c r="I36" s="45"/>
      <c r="J36" s="63"/>
      <c r="K36" s="88"/>
      <c r="L36" s="221"/>
      <c r="M36" s="66"/>
      <c r="N36" s="84"/>
      <c r="O36" s="89"/>
      <c r="P36" s="69"/>
      <c r="Q36" s="222"/>
      <c r="R36" s="254">
        <v>1</v>
      </c>
      <c r="S36" s="417"/>
      <c r="T36" s="412"/>
      <c r="U36" s="412"/>
      <c r="V36" s="418"/>
      <c r="W36" s="240">
        <f>IF(OR(P36="",M36=Paramétrage!$C$10,M36=Paramétrage!$C$13,M36=Paramétrage!$C$17,M36=Paramétrage!$C$20,M36=Paramétrage!$C$24,M36=Paramétrage!$C$27,AND(M36&lt;&gt;Paramétrage!$C$9,Q36="Mut+ext")),0,ROUNDUP(O36/P36,0))</f>
        <v>0</v>
      </c>
      <c r="X36" s="146">
        <f>IF(OR(M36="",Q36="Mut+ext"),0,IF(VLOOKUP(M36,Paramétrage!$C$6:$E$29,2,0)=0,0,IF(P36="","saisir capacité",N36*W36*VLOOKUP(M36,Paramétrage!$C$6:$E$29,2,0))))</f>
        <v>0</v>
      </c>
      <c r="Y36" s="73"/>
      <c r="Z36" s="147">
        <f t="shared" si="12"/>
        <v>0</v>
      </c>
      <c r="AA36" s="148">
        <f>IF(OR(M36="",Q36="Mut+ext"),0,IF(ISERROR(Y36+X36*VLOOKUP(M36,Paramétrage!$C$6:$E$29,3,0))=TRUE,Z36,Y36+X36*VLOOKUP(M36,Paramétrage!$C$6:$E$29,3,0)))</f>
        <v>0</v>
      </c>
      <c r="AB36" s="411"/>
      <c r="AC36" s="412"/>
      <c r="AD36" s="413"/>
      <c r="AE36" s="226"/>
      <c r="AF36" s="225"/>
      <c r="AG36" s="78">
        <f>IF(F36="",0,IF(K36="",0,IF(SUMIF(F33:F36,F36,O33:O36)=0,0,IF(OR(L36="",K36="obligatoire"),AH36/SUMIF(F33:F36,F36,O33:O36),AH36/(SUMIF(F33:F36,F36,O33:O36)/L36)))))</f>
        <v>0</v>
      </c>
      <c r="AH36" s="82">
        <f t="shared" si="13"/>
        <v>0</v>
      </c>
    </row>
    <row r="37" spans="1:34" ht="15" customHeight="1" thickBot="1">
      <c r="A37" s="406"/>
      <c r="B37" s="398"/>
      <c r="C37" s="154"/>
      <c r="D37" s="156"/>
      <c r="E37" s="155"/>
      <c r="F37" s="155"/>
      <c r="G37" s="216"/>
      <c r="H37" s="157"/>
      <c r="I37" s="158"/>
      <c r="J37" s="180"/>
      <c r="K37" s="160"/>
      <c r="L37" s="242"/>
      <c r="M37" s="162"/>
      <c r="N37" s="181">
        <f>AG37</f>
        <v>600</v>
      </c>
      <c r="O37" s="164"/>
      <c r="P37" s="164"/>
      <c r="Q37" s="243"/>
      <c r="R37" s="244"/>
      <c r="S37" s="244"/>
      <c r="T37" s="244"/>
      <c r="U37" s="244"/>
      <c r="V37" s="245"/>
      <c r="W37" s="246"/>
      <c r="X37" s="169">
        <f>SUM(X34:X36)</f>
        <v>0</v>
      </c>
      <c r="Y37" s="162">
        <f>SUM(Y34:Y36)</f>
        <v>0</v>
      </c>
      <c r="Z37" s="170">
        <f>SUM(Z34:Z36)</f>
        <v>0</v>
      </c>
      <c r="AA37" s="171">
        <f>SUM(AA34:AA36)</f>
        <v>0</v>
      </c>
      <c r="AB37" s="247"/>
      <c r="AC37" s="248"/>
      <c r="AD37" s="249"/>
      <c r="AE37" s="250"/>
      <c r="AF37" s="251"/>
      <c r="AG37" s="177">
        <f>SUM(AG34:AG36)</f>
        <v>600</v>
      </c>
      <c r="AH37" s="178">
        <f>SUM(AH34:AH36)</f>
        <v>6000</v>
      </c>
    </row>
    <row r="38" spans="1:34" ht="15" customHeight="1" thickBot="1">
      <c r="A38" s="406"/>
      <c r="B38" s="182"/>
      <c r="C38" s="182"/>
      <c r="D38" s="184">
        <f>D31+D34</f>
        <v>30</v>
      </c>
      <c r="E38" s="185"/>
      <c r="F38" s="186"/>
      <c r="G38" s="182"/>
      <c r="H38" s="187"/>
      <c r="I38" s="187"/>
      <c r="J38" s="188"/>
      <c r="K38" s="182"/>
      <c r="L38" s="182"/>
      <c r="M38" s="183"/>
      <c r="N38" s="252">
        <f>N33+N37</f>
        <v>620</v>
      </c>
      <c r="O38" s="188"/>
      <c r="P38" s="190"/>
      <c r="Q38" s="188"/>
      <c r="R38" s="188"/>
      <c r="S38" s="188"/>
      <c r="T38" s="188"/>
      <c r="U38" s="188"/>
      <c r="V38" s="191"/>
      <c r="W38" s="192"/>
      <c r="X38" s="184">
        <f>X33+X37</f>
        <v>20</v>
      </c>
      <c r="Y38" s="184">
        <f t="shared" ref="Y38:AA38" si="14">Y33+Y37</f>
        <v>0</v>
      </c>
      <c r="Z38" s="184">
        <f t="shared" si="14"/>
        <v>20</v>
      </c>
      <c r="AA38" s="184">
        <f t="shared" si="14"/>
        <v>20</v>
      </c>
      <c r="AB38" s="193"/>
      <c r="AC38" s="187"/>
      <c r="AD38" s="194"/>
      <c r="AE38" s="187"/>
      <c r="AF38" s="195"/>
      <c r="AG38" s="196">
        <f>SUM(AG31:AG37)/2</f>
        <v>620</v>
      </c>
      <c r="AH38" s="197">
        <f>SUM(AH37:AH37)</f>
        <v>6000</v>
      </c>
    </row>
    <row r="39" spans="1:34" ht="15" customHeight="1" thickBot="1">
      <c r="A39" s="198" t="s">
        <v>12</v>
      </c>
      <c r="B39" s="199"/>
      <c r="C39" s="199"/>
      <c r="D39" s="199"/>
      <c r="E39" s="199"/>
      <c r="F39" s="199"/>
      <c r="G39" s="199"/>
      <c r="H39" s="200"/>
      <c r="I39" s="200"/>
      <c r="J39" s="201"/>
      <c r="K39" s="199"/>
      <c r="L39" s="199"/>
      <c r="M39" s="202"/>
      <c r="N39" s="203">
        <f>N38+N30</f>
        <v>813</v>
      </c>
      <c r="O39" s="201"/>
      <c r="P39" s="204"/>
      <c r="Q39" s="201"/>
      <c r="R39" s="201"/>
      <c r="S39" s="201"/>
      <c r="T39" s="201"/>
      <c r="U39" s="201"/>
      <c r="V39" s="205"/>
      <c r="W39" s="202"/>
      <c r="X39" s="206">
        <f>X38+X30</f>
        <v>68</v>
      </c>
      <c r="Y39" s="207">
        <f>Y38+Y30</f>
        <v>0</v>
      </c>
      <c r="Z39" s="208">
        <f>Z38+Z30</f>
        <v>68</v>
      </c>
      <c r="AA39" s="209">
        <f>AA38+AA30</f>
        <v>92</v>
      </c>
      <c r="AE39" s="35"/>
      <c r="AG39" s="210">
        <f>AG38+AG30</f>
        <v>813</v>
      </c>
      <c r="AH39" s="211">
        <f>SUM(AH31:AH37)</f>
        <v>12400</v>
      </c>
    </row>
    <row r="40" spans="1:34" ht="15" customHeight="1">
      <c r="H40" s="212"/>
      <c r="O40" s="35"/>
    </row>
  </sheetData>
  <mergeCells count="98">
    <mergeCell ref="S36:V36"/>
    <mergeCell ref="AB36:AD36"/>
    <mergeCell ref="B34:B37"/>
    <mergeCell ref="C34:C36"/>
    <mergeCell ref="D34:D36"/>
    <mergeCell ref="E34:E36"/>
    <mergeCell ref="S34:V34"/>
    <mergeCell ref="AB34:AD34"/>
    <mergeCell ref="S35:V35"/>
    <mergeCell ref="AB35:AD35"/>
    <mergeCell ref="S31:V31"/>
    <mergeCell ref="AB31:AD31"/>
    <mergeCell ref="S32:V32"/>
    <mergeCell ref="A12:A30"/>
    <mergeCell ref="AB32:AD32"/>
    <mergeCell ref="A31:A38"/>
    <mergeCell ref="B31:B33"/>
    <mergeCell ref="C31:C32"/>
    <mergeCell ref="D31:D32"/>
    <mergeCell ref="E31:E32"/>
    <mergeCell ref="S27:V27"/>
    <mergeCell ref="AB27:AD27"/>
    <mergeCell ref="S28:V28"/>
    <mergeCell ref="AB28:AD28"/>
    <mergeCell ref="B24:B29"/>
    <mergeCell ref="C24:C28"/>
    <mergeCell ref="D24:D28"/>
    <mergeCell ref="E24:E28"/>
    <mergeCell ref="S24:V24"/>
    <mergeCell ref="AB24:AD24"/>
    <mergeCell ref="S26:V26"/>
    <mergeCell ref="AB26:AD26"/>
    <mergeCell ref="S25:V25"/>
    <mergeCell ref="S16:V16"/>
    <mergeCell ref="AB16:AD16"/>
    <mergeCell ref="B18:B23"/>
    <mergeCell ref="C18:C22"/>
    <mergeCell ref="D18:D22"/>
    <mergeCell ref="E18:E22"/>
    <mergeCell ref="S18:V18"/>
    <mergeCell ref="AB18:AD18"/>
    <mergeCell ref="S19:V19"/>
    <mergeCell ref="AB19:AD19"/>
    <mergeCell ref="B12:B17"/>
    <mergeCell ref="S20:V20"/>
    <mergeCell ref="AB20:AD20"/>
    <mergeCell ref="S21:V21"/>
    <mergeCell ref="AB21:AD21"/>
    <mergeCell ref="S22:V22"/>
    <mergeCell ref="AB22:AD22"/>
    <mergeCell ref="AH10:AH11"/>
    <mergeCell ref="C12:C16"/>
    <mergeCell ref="D12:D16"/>
    <mergeCell ref="E12:E16"/>
    <mergeCell ref="S12:V12"/>
    <mergeCell ref="AB12:AD12"/>
    <mergeCell ref="S13:V13"/>
    <mergeCell ref="S10:V11"/>
    <mergeCell ref="W10:W11"/>
    <mergeCell ref="AB10:AD11"/>
    <mergeCell ref="AE10:AE11"/>
    <mergeCell ref="AF10:AF11"/>
    <mergeCell ref="AG10:AG11"/>
    <mergeCell ref="L10:L11"/>
    <mergeCell ref="M10:M11"/>
    <mergeCell ref="AB13:AD13"/>
    <mergeCell ref="S14:V14"/>
    <mergeCell ref="AB14:AD14"/>
    <mergeCell ref="S15:V15"/>
    <mergeCell ref="AB15:AD15"/>
    <mergeCell ref="B5:C6"/>
    <mergeCell ref="I5:K5"/>
    <mergeCell ref="W5:X5"/>
    <mergeCell ref="I6:K6"/>
    <mergeCell ref="W6:X6"/>
    <mergeCell ref="B10:E10"/>
    <mergeCell ref="F10:F11"/>
    <mergeCell ref="H10:H11"/>
    <mergeCell ref="I10:I11"/>
    <mergeCell ref="J10:J11"/>
    <mergeCell ref="K10:K11"/>
    <mergeCell ref="G10:G11"/>
    <mergeCell ref="I7:K7"/>
    <mergeCell ref="W7:X7"/>
    <mergeCell ref="AG2:AH2"/>
    <mergeCell ref="N10:N11"/>
    <mergeCell ref="R10:R11"/>
    <mergeCell ref="O10:O11"/>
    <mergeCell ref="P10:P11"/>
    <mergeCell ref="Q10:Q11"/>
    <mergeCell ref="AI2:AJ2"/>
    <mergeCell ref="B3:C4"/>
    <mergeCell ref="I3:K3"/>
    <mergeCell ref="W3:X3"/>
    <mergeCell ref="AG3:AH3"/>
    <mergeCell ref="AI3:AJ3"/>
    <mergeCell ref="I4:K4"/>
    <mergeCell ref="W4:X4"/>
  </mergeCells>
  <conditionalFormatting sqref="AF33 AF37 AF30 AF16:AF17">
    <cfRule type="expression" dxfId="188" priority="1266">
      <formula>$M16=#REF!</formula>
    </cfRule>
    <cfRule type="expression" dxfId="187" priority="1267">
      <formula>$M16=#REF!</formula>
    </cfRule>
    <cfRule type="expression" dxfId="186" priority="1268">
      <formula>$M16=#REF!</formula>
    </cfRule>
    <cfRule type="expression" dxfId="185" priority="1269">
      <formula>$M16=#REF!</formula>
    </cfRule>
  </conditionalFormatting>
  <conditionalFormatting sqref="AF12:AF14 AB16 AE16 AF24:AF28 AE31:AF32 AE36:AF36">
    <cfRule type="expression" dxfId="184" priority="1262">
      <formula>$M12=#REF!</formula>
    </cfRule>
    <cfRule type="expression" dxfId="183" priority="1263">
      <formula>$M12=#REF!</formula>
    </cfRule>
    <cfRule type="expression" dxfId="182" priority="1264">
      <formula>$M12=#REF!</formula>
    </cfRule>
    <cfRule type="expression" dxfId="181" priority="1265">
      <formula>$M12=#REF!</formula>
    </cfRule>
  </conditionalFormatting>
  <conditionalFormatting sqref="AE38:AF38">
    <cfRule type="expression" dxfId="180" priority="1258">
      <formula>$M38=#REF!</formula>
    </cfRule>
    <cfRule type="expression" dxfId="179" priority="1259">
      <formula>$M38=#REF!</formula>
    </cfRule>
    <cfRule type="expression" dxfId="178" priority="1260">
      <formula>$M38=#REF!</formula>
    </cfRule>
    <cfRule type="expression" dxfId="177" priority="1261">
      <formula>$M38=#REF!</formula>
    </cfRule>
  </conditionalFormatting>
  <conditionalFormatting sqref="AB30">
    <cfRule type="expression" dxfId="176" priority="1254">
      <formula>$M30=#REF!</formula>
    </cfRule>
    <cfRule type="expression" dxfId="175" priority="1255">
      <formula>$M30=#REF!</formula>
    </cfRule>
    <cfRule type="expression" dxfId="174" priority="1256">
      <formula>$M30=#REF!</formula>
    </cfRule>
    <cfRule type="expression" dxfId="173" priority="1257">
      <formula>$M30=#REF!</formula>
    </cfRule>
  </conditionalFormatting>
  <conditionalFormatting sqref="AB12">
    <cfRule type="expression" dxfId="172" priority="1250">
      <formula>$M12=#REF!</formula>
    </cfRule>
    <cfRule type="expression" dxfId="171" priority="1251">
      <formula>$M12=#REF!</formula>
    </cfRule>
    <cfRule type="expression" dxfId="170" priority="1252">
      <formula>$M12=#REF!</formula>
    </cfRule>
    <cfRule type="expression" dxfId="169" priority="1253">
      <formula>$M12=#REF!</formula>
    </cfRule>
  </conditionalFormatting>
  <conditionalFormatting sqref="AB17">
    <cfRule type="expression" dxfId="168" priority="1246">
      <formula>$M17=#REF!</formula>
    </cfRule>
    <cfRule type="expression" dxfId="167" priority="1247">
      <formula>$M17=#REF!</formula>
    </cfRule>
    <cfRule type="expression" dxfId="166" priority="1248">
      <formula>$M17=#REF!</formula>
    </cfRule>
    <cfRule type="expression" dxfId="165" priority="1249">
      <formula>$M17=#REF!</formula>
    </cfRule>
  </conditionalFormatting>
  <conditionalFormatting sqref="W38">
    <cfRule type="expression" dxfId="164" priority="1242">
      <formula>$M38=#REF!</formula>
    </cfRule>
    <cfRule type="expression" dxfId="163" priority="1243">
      <formula>$M38=#REF!</formula>
    </cfRule>
    <cfRule type="expression" dxfId="162" priority="1244">
      <formula>$M38=#REF!</formula>
    </cfRule>
    <cfRule type="expression" dxfId="161" priority="1245">
      <formula>$M38=#REF!</formula>
    </cfRule>
  </conditionalFormatting>
  <conditionalFormatting sqref="AE12">
    <cfRule type="expression" dxfId="160" priority="1238">
      <formula>$M12=#REF!</formula>
    </cfRule>
    <cfRule type="expression" dxfId="159" priority="1239">
      <formula>$M12=#REF!</formula>
    </cfRule>
    <cfRule type="expression" dxfId="158" priority="1240">
      <formula>$M12=#REF!</formula>
    </cfRule>
    <cfRule type="expression" dxfId="157" priority="1241">
      <formula>$M12=#REF!</formula>
    </cfRule>
  </conditionalFormatting>
  <conditionalFormatting sqref="AE13">
    <cfRule type="expression" dxfId="156" priority="1234">
      <formula>$M13=#REF!</formula>
    </cfRule>
    <cfRule type="expression" dxfId="155" priority="1235">
      <formula>$M13=#REF!</formula>
    </cfRule>
    <cfRule type="expression" dxfId="154" priority="1236">
      <formula>$M13=#REF!</formula>
    </cfRule>
    <cfRule type="expression" dxfId="153" priority="1237">
      <formula>$M13=#REF!</formula>
    </cfRule>
  </conditionalFormatting>
  <conditionalFormatting sqref="AE14">
    <cfRule type="expression" dxfId="152" priority="1230">
      <formula>$M14=#REF!</formula>
    </cfRule>
    <cfRule type="expression" dxfId="151" priority="1231">
      <formula>$M14=#REF!</formula>
    </cfRule>
    <cfRule type="expression" dxfId="150" priority="1232">
      <formula>$M14=#REF!</formula>
    </cfRule>
    <cfRule type="expression" dxfId="149" priority="1233">
      <formula>$M14=#REF!</formula>
    </cfRule>
  </conditionalFormatting>
  <conditionalFormatting sqref="AE37">
    <cfRule type="expression" dxfId="148" priority="1210">
      <formula>$M37=#REF!</formula>
    </cfRule>
    <cfRule type="expression" dxfId="147" priority="1211">
      <formula>$M37=#REF!</formula>
    </cfRule>
    <cfRule type="expression" dxfId="146" priority="1212">
      <formula>$M37=#REF!</formula>
    </cfRule>
    <cfRule type="expression" dxfId="145" priority="1213">
      <formula>$M37=#REF!</formula>
    </cfRule>
  </conditionalFormatting>
  <conditionalFormatting sqref="AE33">
    <cfRule type="expression" dxfId="144" priority="1206">
      <formula>$M33=#REF!</formula>
    </cfRule>
    <cfRule type="expression" dxfId="143" priority="1207">
      <formula>$M33=#REF!</formula>
    </cfRule>
    <cfRule type="expression" dxfId="142" priority="1208">
      <formula>$M33=#REF!</formula>
    </cfRule>
    <cfRule type="expression" dxfId="141" priority="1209">
      <formula>$M33=#REF!</formula>
    </cfRule>
  </conditionalFormatting>
  <conditionalFormatting sqref="AE17">
    <cfRule type="expression" dxfId="140" priority="1202">
      <formula>$M17=#REF!</formula>
    </cfRule>
    <cfRule type="expression" dxfId="139" priority="1203">
      <formula>$M17=#REF!</formula>
    </cfRule>
    <cfRule type="expression" dxfId="138" priority="1204">
      <formula>$M17=#REF!</formula>
    </cfRule>
    <cfRule type="expression" dxfId="137" priority="1205">
      <formula>$M17=#REF!</formula>
    </cfRule>
  </conditionalFormatting>
  <conditionalFormatting sqref="AD30">
    <cfRule type="expression" dxfId="136" priority="1198">
      <formula>$M30=#REF!</formula>
    </cfRule>
    <cfRule type="expression" dxfId="135" priority="1199">
      <formula>$M30=#REF!</formula>
    </cfRule>
    <cfRule type="expression" dxfId="134" priority="1200">
      <formula>$M30=#REF!</formula>
    </cfRule>
    <cfRule type="expression" dxfId="133" priority="1201">
      <formula>$M30=#REF!</formula>
    </cfRule>
  </conditionalFormatting>
  <conditionalFormatting sqref="AE30">
    <cfRule type="expression" dxfId="132" priority="1194">
      <formula>$M30=#REF!</formula>
    </cfRule>
    <cfRule type="expression" dxfId="131" priority="1195">
      <formula>$M30=#REF!</formula>
    </cfRule>
    <cfRule type="expression" dxfId="130" priority="1196">
      <formula>$M30=#REF!</formula>
    </cfRule>
    <cfRule type="expression" dxfId="129" priority="1197">
      <formula>$M30=#REF!</formula>
    </cfRule>
  </conditionalFormatting>
  <conditionalFormatting sqref="Q12:R14 Q33:R33 Q37:R39 Q16:R17 Q23:R24 Q29:R30 Q26:R27">
    <cfRule type="cellIs" dxfId="128" priority="1193" operator="equal">
      <formula>"Mut+ext"</formula>
    </cfRule>
  </conditionalFormatting>
  <conditionalFormatting sqref="AF15 AB13:AB15 AF21:AF22 AB21:AB22 AB26:AB28 AB31:AB32 AB36">
    <cfRule type="expression" dxfId="127" priority="1189">
      <formula>$M13=#REF!</formula>
    </cfRule>
    <cfRule type="expression" dxfId="126" priority="1190">
      <formula>$M13=#REF!</formula>
    </cfRule>
    <cfRule type="expression" dxfId="125" priority="1191">
      <formula>$M13=#REF!</formula>
    </cfRule>
    <cfRule type="expression" dxfId="124" priority="1192">
      <formula>$M13=#REF!</formula>
    </cfRule>
  </conditionalFormatting>
  <conditionalFormatting sqref="AB33">
    <cfRule type="expression" dxfId="123" priority="1185">
      <formula>$M33=#REF!</formula>
    </cfRule>
    <cfRule type="expression" dxfId="122" priority="1186">
      <formula>$M33=#REF!</formula>
    </cfRule>
    <cfRule type="expression" dxfId="121" priority="1187">
      <formula>$M33=#REF!</formula>
    </cfRule>
    <cfRule type="expression" dxfId="120" priority="1188">
      <formula>$M33=#REF!</formula>
    </cfRule>
  </conditionalFormatting>
  <conditionalFormatting sqref="AB37">
    <cfRule type="expression" dxfId="119" priority="1181">
      <formula>$M37=#REF!</formula>
    </cfRule>
    <cfRule type="expression" dxfId="118" priority="1182">
      <formula>$M37=#REF!</formula>
    </cfRule>
    <cfRule type="expression" dxfId="117" priority="1183">
      <formula>$M37=#REF!</formula>
    </cfRule>
    <cfRule type="expression" dxfId="116" priority="1184">
      <formula>$M37=#REF!</formula>
    </cfRule>
  </conditionalFormatting>
  <conditionalFormatting sqref="AC30">
    <cfRule type="expression" dxfId="115" priority="1177">
      <formula>$M30=#REF!</formula>
    </cfRule>
    <cfRule type="expression" dxfId="114" priority="1178">
      <formula>$M30=#REF!</formula>
    </cfRule>
    <cfRule type="expression" dxfId="113" priority="1179">
      <formula>$M30=#REF!</formula>
    </cfRule>
    <cfRule type="expression" dxfId="112" priority="1180">
      <formula>$M30=#REF!</formula>
    </cfRule>
  </conditionalFormatting>
  <conditionalFormatting sqref="AB38">
    <cfRule type="expression" dxfId="111" priority="1173">
      <formula>$M38=#REF!</formula>
    </cfRule>
    <cfRule type="expression" dxfId="110" priority="1174">
      <formula>$M38=#REF!</formula>
    </cfRule>
    <cfRule type="expression" dxfId="109" priority="1175">
      <formula>$M38=#REF!</formula>
    </cfRule>
    <cfRule type="expression" dxfId="108" priority="1176">
      <formula>$M38=#REF!</formula>
    </cfRule>
  </conditionalFormatting>
  <conditionalFormatting sqref="AD38">
    <cfRule type="expression" dxfId="107" priority="1169">
      <formula>$M38=#REF!</formula>
    </cfRule>
    <cfRule type="expression" dxfId="106" priority="1170">
      <formula>$M38=#REF!</formula>
    </cfRule>
    <cfRule type="expression" dxfId="105" priority="1171">
      <formula>$M38=#REF!</formula>
    </cfRule>
    <cfRule type="expression" dxfId="104" priority="1172">
      <formula>$M38=#REF!</formula>
    </cfRule>
  </conditionalFormatting>
  <conditionalFormatting sqref="AC38">
    <cfRule type="expression" dxfId="103" priority="1165">
      <formula>$M38=#REF!</formula>
    </cfRule>
    <cfRule type="expression" dxfId="102" priority="1166">
      <formula>$M38=#REF!</formula>
    </cfRule>
    <cfRule type="expression" dxfId="101" priority="1167">
      <formula>$M38=#REF!</formula>
    </cfRule>
    <cfRule type="expression" dxfId="100" priority="1168">
      <formula>$M38=#REF!</formula>
    </cfRule>
  </conditionalFormatting>
  <conditionalFormatting sqref="Q31:R32">
    <cfRule type="cellIs" dxfId="99" priority="1156" operator="equal">
      <formula>"Mut+ext"</formula>
    </cfRule>
  </conditionalFormatting>
  <conditionalFormatting sqref="AF34:AF35">
    <cfRule type="expression" dxfId="98" priority="1148">
      <formula>$M34=#REF!</formula>
    </cfRule>
    <cfRule type="expression" dxfId="97" priority="1149">
      <formula>$M34=#REF!</formula>
    </cfRule>
    <cfRule type="expression" dxfId="96" priority="1150">
      <formula>$M34=#REF!</formula>
    </cfRule>
    <cfRule type="expression" dxfId="95" priority="1151">
      <formula>$M34=#REF!</formula>
    </cfRule>
  </conditionalFormatting>
  <conditionalFormatting sqref="AE34:AE35">
    <cfRule type="expression" dxfId="94" priority="1144">
      <formula>$M34=#REF!</formula>
    </cfRule>
    <cfRule type="expression" dxfId="93" priority="1145">
      <formula>$M34=#REF!</formula>
    </cfRule>
    <cfRule type="expression" dxfId="92" priority="1146">
      <formula>$M34=#REF!</formula>
    </cfRule>
    <cfRule type="expression" dxfId="91" priority="1147">
      <formula>$M34=#REF!</formula>
    </cfRule>
  </conditionalFormatting>
  <conditionalFormatting sqref="Q34:R35">
    <cfRule type="cellIs" dxfId="90" priority="1143" operator="equal">
      <formula>"Mut+ext"</formula>
    </cfRule>
  </conditionalFormatting>
  <conditionalFormatting sqref="AB34:AB35">
    <cfRule type="expression" dxfId="89" priority="1139">
      <formula>$M34=#REF!</formula>
    </cfRule>
    <cfRule type="expression" dxfId="88" priority="1140">
      <formula>$M34=#REF!</formula>
    </cfRule>
    <cfRule type="expression" dxfId="87" priority="1141">
      <formula>$M34=#REF!</formula>
    </cfRule>
    <cfRule type="expression" dxfId="86" priority="1142">
      <formula>$M34=#REF!</formula>
    </cfRule>
  </conditionalFormatting>
  <conditionalFormatting sqref="AF23">
    <cfRule type="expression" dxfId="85" priority="1122">
      <formula>$M23=#REF!</formula>
    </cfRule>
    <cfRule type="expression" dxfId="84" priority="1123">
      <formula>$M23=#REF!</formula>
    </cfRule>
    <cfRule type="expression" dxfId="83" priority="1124">
      <formula>$M23=#REF!</formula>
    </cfRule>
    <cfRule type="expression" dxfId="82" priority="1125">
      <formula>$M23=#REF!</formula>
    </cfRule>
  </conditionalFormatting>
  <conditionalFormatting sqref="AF18:AF20">
    <cfRule type="expression" dxfId="81" priority="1118">
      <formula>$M18=#REF!</formula>
    </cfRule>
    <cfRule type="expression" dxfId="80" priority="1119">
      <formula>$M18=#REF!</formula>
    </cfRule>
    <cfRule type="expression" dxfId="79" priority="1120">
      <formula>$M18=#REF!</formula>
    </cfRule>
    <cfRule type="expression" dxfId="78" priority="1121">
      <formula>$M18=#REF!</formula>
    </cfRule>
  </conditionalFormatting>
  <conditionalFormatting sqref="AB18">
    <cfRule type="expression" dxfId="77" priority="1114">
      <formula>$M18=#REF!</formula>
    </cfRule>
    <cfRule type="expression" dxfId="76" priority="1115">
      <formula>$M18=#REF!</formula>
    </cfRule>
    <cfRule type="expression" dxfId="75" priority="1116">
      <formula>$M18=#REF!</formula>
    </cfRule>
    <cfRule type="expression" dxfId="74" priority="1117">
      <formula>$M18=#REF!</formula>
    </cfRule>
  </conditionalFormatting>
  <conditionalFormatting sqref="AB23">
    <cfRule type="expression" dxfId="73" priority="1110">
      <formula>$M23=#REF!</formula>
    </cfRule>
    <cfRule type="expression" dxfId="72" priority="1111">
      <formula>$M23=#REF!</formula>
    </cfRule>
    <cfRule type="expression" dxfId="71" priority="1112">
      <formula>$M23=#REF!</formula>
    </cfRule>
    <cfRule type="expression" dxfId="70" priority="1113">
      <formula>$M23=#REF!</formula>
    </cfRule>
  </conditionalFormatting>
  <conditionalFormatting sqref="AE18">
    <cfRule type="expression" dxfId="69" priority="1106">
      <formula>$M18=#REF!</formula>
    </cfRule>
    <cfRule type="expression" dxfId="68" priority="1107">
      <formula>$M18=#REF!</formula>
    </cfRule>
    <cfRule type="expression" dxfId="67" priority="1108">
      <formula>$M18=#REF!</formula>
    </cfRule>
    <cfRule type="expression" dxfId="66" priority="1109">
      <formula>$M18=#REF!</formula>
    </cfRule>
  </conditionalFormatting>
  <conditionalFormatting sqref="AE19">
    <cfRule type="expression" dxfId="65" priority="1102">
      <formula>$M19=#REF!</formula>
    </cfRule>
    <cfRule type="expression" dxfId="64" priority="1103">
      <formula>$M19=#REF!</formula>
    </cfRule>
    <cfRule type="expression" dxfId="63" priority="1104">
      <formula>$M19=#REF!</formula>
    </cfRule>
    <cfRule type="expression" dxfId="62" priority="1105">
      <formula>$M19=#REF!</formula>
    </cfRule>
  </conditionalFormatting>
  <conditionalFormatting sqref="AE20">
    <cfRule type="expression" dxfId="61" priority="1098">
      <formula>$M20=#REF!</formula>
    </cfRule>
    <cfRule type="expression" dxfId="60" priority="1099">
      <formula>$M20=#REF!</formula>
    </cfRule>
    <cfRule type="expression" dxfId="59" priority="1100">
      <formula>$M20=#REF!</formula>
    </cfRule>
    <cfRule type="expression" dxfId="58" priority="1101">
      <formula>$M20=#REF!</formula>
    </cfRule>
  </conditionalFormatting>
  <conditionalFormatting sqref="AE23">
    <cfRule type="expression" dxfId="57" priority="1078">
      <formula>$M23=#REF!</formula>
    </cfRule>
    <cfRule type="expression" dxfId="56" priority="1079">
      <formula>$M23=#REF!</formula>
    </cfRule>
    <cfRule type="expression" dxfId="55" priority="1080">
      <formula>$M23=#REF!</formula>
    </cfRule>
    <cfRule type="expression" dxfId="54" priority="1081">
      <formula>$M23=#REF!</formula>
    </cfRule>
  </conditionalFormatting>
  <conditionalFormatting sqref="Q18:R20">
    <cfRule type="cellIs" dxfId="53" priority="1077" operator="equal">
      <formula>"Mut+ext"</formula>
    </cfRule>
  </conditionalFormatting>
  <conditionalFormatting sqref="AB19:AB20">
    <cfRule type="expression" dxfId="52" priority="1073">
      <formula>$M19=#REF!</formula>
    </cfRule>
    <cfRule type="expression" dxfId="51" priority="1074">
      <formula>$M19=#REF!</formula>
    </cfRule>
    <cfRule type="expression" dxfId="50" priority="1075">
      <formula>$M19=#REF!</formula>
    </cfRule>
    <cfRule type="expression" dxfId="49" priority="1076">
      <formula>$M19=#REF!</formula>
    </cfRule>
  </conditionalFormatting>
  <conditionalFormatting sqref="AF29">
    <cfRule type="expression" dxfId="48" priority="874">
      <formula>$M29=#REF!</formula>
    </cfRule>
    <cfRule type="expression" dxfId="47" priority="875">
      <formula>$M29=#REF!</formula>
    </cfRule>
    <cfRule type="expression" dxfId="46" priority="876">
      <formula>$M29=#REF!</formula>
    </cfRule>
    <cfRule type="expression" dxfId="45" priority="877">
      <formula>$M29=#REF!</formula>
    </cfRule>
  </conditionalFormatting>
  <conditionalFormatting sqref="AB24:AB25">
    <cfRule type="expression" dxfId="44" priority="866">
      <formula>$M24=#REF!</formula>
    </cfRule>
    <cfRule type="expression" dxfId="43" priority="867">
      <formula>$M24=#REF!</formula>
    </cfRule>
    <cfRule type="expression" dxfId="42" priority="868">
      <formula>$M24=#REF!</formula>
    </cfRule>
    <cfRule type="expression" dxfId="41" priority="869">
      <formula>$M24=#REF!</formula>
    </cfRule>
  </conditionalFormatting>
  <conditionalFormatting sqref="AB29">
    <cfRule type="expression" dxfId="40" priority="862">
      <formula>$M29=#REF!</formula>
    </cfRule>
    <cfRule type="expression" dxfId="39" priority="863">
      <formula>$M29=#REF!</formula>
    </cfRule>
    <cfRule type="expression" dxfId="38" priority="864">
      <formula>$M29=#REF!</formula>
    </cfRule>
    <cfRule type="expression" dxfId="37" priority="865">
      <formula>$M29=#REF!</formula>
    </cfRule>
  </conditionalFormatting>
  <conditionalFormatting sqref="AE24:AE25">
    <cfRule type="expression" dxfId="36" priority="858">
      <formula>$M24=#REF!</formula>
    </cfRule>
    <cfRule type="expression" dxfId="35" priority="859">
      <formula>$M24=#REF!</formula>
    </cfRule>
    <cfRule type="expression" dxfId="34" priority="860">
      <formula>$M24=#REF!</formula>
    </cfRule>
    <cfRule type="expression" dxfId="33" priority="861">
      <formula>$M24=#REF!</formula>
    </cfRule>
  </conditionalFormatting>
  <conditionalFormatting sqref="AE26">
    <cfRule type="expression" dxfId="32" priority="854">
      <formula>$M26=#REF!</formula>
    </cfRule>
    <cfRule type="expression" dxfId="31" priority="855">
      <formula>$M26=#REF!</formula>
    </cfRule>
    <cfRule type="expression" dxfId="30" priority="856">
      <formula>$M26=#REF!</formula>
    </cfRule>
    <cfRule type="expression" dxfId="29" priority="857">
      <formula>$M26=#REF!</formula>
    </cfRule>
  </conditionalFormatting>
  <conditionalFormatting sqref="AE27">
    <cfRule type="expression" dxfId="28" priority="846">
      <formula>$M27=#REF!</formula>
    </cfRule>
    <cfRule type="expression" dxfId="27" priority="847">
      <formula>$M27=#REF!</formula>
    </cfRule>
    <cfRule type="expression" dxfId="26" priority="848">
      <formula>$M27=#REF!</formula>
    </cfRule>
    <cfRule type="expression" dxfId="25" priority="849">
      <formula>$M27=#REF!</formula>
    </cfRule>
  </conditionalFormatting>
  <conditionalFormatting sqref="AE29">
    <cfRule type="expression" dxfId="24" priority="830">
      <formula>$M29=#REF!</formula>
    </cfRule>
    <cfRule type="expression" dxfId="23" priority="831">
      <formula>$M29=#REF!</formula>
    </cfRule>
    <cfRule type="expression" dxfId="22" priority="832">
      <formula>$M29=#REF!</formula>
    </cfRule>
    <cfRule type="expression" dxfId="21" priority="833">
      <formula>$M29=#REF!</formula>
    </cfRule>
  </conditionalFormatting>
  <conditionalFormatting sqref="AE15">
    <cfRule type="expression" dxfId="20" priority="367">
      <formula>$M15=#REF!</formula>
    </cfRule>
    <cfRule type="expression" dxfId="19" priority="368">
      <formula>$M15=#REF!</formula>
    </cfRule>
    <cfRule type="expression" dxfId="18" priority="369">
      <formula>$M15=#REF!</formula>
    </cfRule>
    <cfRule type="expression" dxfId="17" priority="370">
      <formula>$M15=#REF!</formula>
    </cfRule>
  </conditionalFormatting>
  <conditionalFormatting sqref="Q15:R15">
    <cfRule type="cellIs" dxfId="16" priority="354" operator="equal">
      <formula>"Mut+ext"</formula>
    </cfRule>
  </conditionalFormatting>
  <conditionalFormatting sqref="AE21">
    <cfRule type="expression" dxfId="15" priority="341">
      <formula>$M21=#REF!</formula>
    </cfRule>
    <cfRule type="expression" dxfId="14" priority="342">
      <formula>$M21=#REF!</formula>
    </cfRule>
    <cfRule type="expression" dxfId="13" priority="343">
      <formula>$M21=#REF!</formula>
    </cfRule>
    <cfRule type="expression" dxfId="12" priority="344">
      <formula>$M21=#REF!</formula>
    </cfRule>
  </conditionalFormatting>
  <conditionalFormatting sqref="AE22">
    <cfRule type="expression" dxfId="11" priority="337">
      <formula>$M22=#REF!</formula>
    </cfRule>
    <cfRule type="expression" dxfId="10" priority="338">
      <formula>$M22=#REF!</formula>
    </cfRule>
    <cfRule type="expression" dxfId="9" priority="339">
      <formula>$M22=#REF!</formula>
    </cfRule>
    <cfRule type="expression" dxfId="8" priority="340">
      <formula>$M22=#REF!</formula>
    </cfRule>
  </conditionalFormatting>
  <conditionalFormatting sqref="Q21:R22">
    <cfRule type="cellIs" dxfId="7" priority="328" operator="equal">
      <formula>"Mut+ext"</formula>
    </cfRule>
  </conditionalFormatting>
  <conditionalFormatting sqref="AE28">
    <cfRule type="expression" dxfId="6" priority="316">
      <formula>$M28=#REF!</formula>
    </cfRule>
    <cfRule type="expression" dxfId="5" priority="317">
      <formula>$M28=#REF!</formula>
    </cfRule>
    <cfRule type="expression" dxfId="4" priority="318">
      <formula>$M28=#REF!</formula>
    </cfRule>
    <cfRule type="expression" dxfId="3" priority="319">
      <formula>$M28=#REF!</formula>
    </cfRule>
  </conditionalFormatting>
  <conditionalFormatting sqref="Q28:R28">
    <cfRule type="cellIs" dxfId="2" priority="307" operator="equal">
      <formula>"Mut+ext"</formula>
    </cfRule>
  </conditionalFormatting>
  <conditionalFormatting sqref="Q36:R36">
    <cfRule type="cellIs" dxfId="1" priority="110" operator="equal">
      <formula>"Mut+ext"</formula>
    </cfRule>
  </conditionalFormatting>
  <conditionalFormatting sqref="Q25:R25">
    <cfRule type="cellIs" dxfId="0" priority="1" operator="equal">
      <formula>"Mut+ext"</formula>
    </cfRule>
  </conditionalFormatting>
  <dataValidations count="8">
    <dataValidation type="list" allowBlank="1" showInputMessage="1" showErrorMessage="1" sqref="E18:E22 E31:E32 E34:E36 E12:E16 E24:E28" xr:uid="{00000000-0002-0000-0400-000000000000}">
      <formula1>"Obligatoire,Optionnelle,Facultative"</formula1>
    </dataValidation>
    <dataValidation type="list" allowBlank="1" showInputMessage="1" showErrorMessage="1" sqref="I6:K6" xr:uid="{00000000-0002-0000-0400-000001000000}">
      <formula1>"FI,Alternance,FC,Mixte"</formula1>
    </dataValidation>
    <dataValidation type="list" allowBlank="1" showInputMessage="1" showErrorMessage="1" sqref="B5:C6" xr:uid="{00000000-0002-0000-0400-000002000000}">
      <formula1>"P1,P2,P3,P4,P5,P6,P7,P8,P9,P10"</formula1>
    </dataValidation>
    <dataValidation type="list" allowBlank="1" showInputMessage="1" showErrorMessage="1" sqref="B3:C4" xr:uid="{00000000-0002-0000-0400-000003000000}">
      <formula1>"M1,M2"</formula1>
    </dataValidation>
    <dataValidation type="list" allowBlank="1" showInputMessage="1" showErrorMessage="1" sqref="Q18:R22 Q31:R32 Q34:R36 Q12:R16 Q24:R28" xr:uid="{00000000-0002-0000-0400-000004000000}">
      <formula1>"Non,Mut,Mut+ext"</formula1>
    </dataValidation>
    <dataValidation type="list" allowBlank="1" showInputMessage="1" showErrorMessage="1" sqref="M17 M23 M33 M37" xr:uid="{00000000-0002-0000-0400-000006000000}">
      <formula1>$B$9:$B$15</formula1>
    </dataValidation>
    <dataValidation type="list" allowBlank="1" showInputMessage="1" showErrorMessage="1" sqref="L31:L37 L12:L28" xr:uid="{00000000-0002-0000-0400-000007000000}">
      <formula1>"1,2,3,4"</formula1>
    </dataValidation>
    <dataValidation type="list" allowBlank="1" showInputMessage="1" showErrorMessage="1" sqref="K31:K37 K12:K24 K26:K28" xr:uid="{00000000-0002-0000-0400-000008000000}">
      <formula1>"Obligatoire,Option"</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9000000}">
          <x14:formula1>
            <xm:f>'C:\MAQUETTES DAF\B_TT\[MASTER_HISTOIRE_13052022.xlsx]Paramétrage'!#REF!</xm:f>
          </x14:formula1>
          <xm:sqref>J31:J32 J18:J22 J34:J36 I3 H31:H32 H34:H36 H18:H22 M18:M22 M34:M36 M31:M32 M12:M16 H12:H16 J12:J16 J24:J28 H24:H28 M24:M28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3"/>
  <dimension ref="B3:N41"/>
  <sheetViews>
    <sheetView workbookViewId="0">
      <selection activeCell="F12" sqref="F12"/>
    </sheetView>
  </sheetViews>
  <sheetFormatPr defaultColWidth="11.42578125" defaultRowHeight="14.65"/>
  <cols>
    <col min="1" max="1" width="11.42578125" style="261"/>
    <col min="2" max="2" width="34.7109375" style="261" bestFit="1" customWidth="1"/>
    <col min="3" max="3" width="9.140625" style="261" bestFit="1" customWidth="1"/>
    <col min="4" max="4" width="15" style="261" hidden="1" customWidth="1"/>
    <col min="5" max="5" width="5.42578125" style="261" hidden="1" customWidth="1"/>
    <col min="6" max="6" width="11.42578125" style="261"/>
    <col min="7" max="7" width="59.140625" style="261" bestFit="1" customWidth="1"/>
    <col min="8" max="8" width="11.42578125" style="261"/>
    <col min="9" max="9" width="25.7109375" style="261" bestFit="1" customWidth="1"/>
    <col min="10" max="10" width="11.42578125" style="261"/>
    <col min="11" max="11" width="5.7109375" style="261" customWidth="1"/>
    <col min="12" max="12" width="43.42578125" style="261" customWidth="1"/>
    <col min="13" max="13" width="11.42578125" style="261"/>
    <col min="14" max="14" width="0" style="261" hidden="1" customWidth="1"/>
    <col min="15" max="16384" width="11.42578125" style="261"/>
  </cols>
  <sheetData>
    <row r="3" spans="2:14">
      <c r="B3" s="430" t="s">
        <v>293</v>
      </c>
      <c r="C3" s="431"/>
      <c r="D3" s="259"/>
      <c r="E3" s="260"/>
      <c r="G3" s="262" t="s">
        <v>294</v>
      </c>
      <c r="I3" s="262" t="s">
        <v>295</v>
      </c>
      <c r="K3" s="432" t="s">
        <v>296</v>
      </c>
      <c r="L3" s="432"/>
      <c r="N3" s="263" t="s">
        <v>297</v>
      </c>
    </row>
    <row r="4" spans="2:14">
      <c r="B4" s="264"/>
      <c r="C4" s="265"/>
      <c r="D4" s="264"/>
      <c r="E4" s="266"/>
    </row>
    <row r="5" spans="2:14">
      <c r="D5" s="261" t="s">
        <v>298</v>
      </c>
      <c r="E5" s="267" t="s">
        <v>299</v>
      </c>
    </row>
    <row r="6" spans="2:14">
      <c r="B6" s="263" t="s">
        <v>300</v>
      </c>
      <c r="C6" s="268" t="s">
        <v>73</v>
      </c>
      <c r="D6" s="268">
        <v>1</v>
      </c>
      <c r="E6" s="268">
        <v>1.5</v>
      </c>
      <c r="G6" s="269" t="s">
        <v>301</v>
      </c>
      <c r="I6" s="263" t="s">
        <v>71</v>
      </c>
      <c r="K6" s="270" t="s">
        <v>302</v>
      </c>
      <c r="L6" s="263" t="s">
        <v>303</v>
      </c>
      <c r="N6" s="263">
        <v>300</v>
      </c>
    </row>
    <row r="7" spans="2:14">
      <c r="B7" s="263" t="s">
        <v>304</v>
      </c>
      <c r="C7" s="268" t="s">
        <v>127</v>
      </c>
      <c r="D7" s="268">
        <v>1</v>
      </c>
      <c r="E7" s="268">
        <v>1</v>
      </c>
      <c r="G7" s="269" t="s">
        <v>305</v>
      </c>
      <c r="I7" s="269" t="s">
        <v>306</v>
      </c>
      <c r="K7" s="271" t="s">
        <v>307</v>
      </c>
      <c r="L7" s="272" t="s">
        <v>308</v>
      </c>
      <c r="N7" s="263">
        <v>40</v>
      </c>
    </row>
    <row r="8" spans="2:14">
      <c r="B8" s="269" t="s">
        <v>309</v>
      </c>
      <c r="C8" s="268" t="s">
        <v>310</v>
      </c>
      <c r="D8" s="268">
        <v>1</v>
      </c>
      <c r="E8" s="268">
        <v>0.66</v>
      </c>
      <c r="G8" s="269" t="s">
        <v>311</v>
      </c>
      <c r="I8" s="263" t="s">
        <v>312</v>
      </c>
      <c r="K8" s="271" t="s">
        <v>313</v>
      </c>
      <c r="L8" s="272" t="s">
        <v>314</v>
      </c>
      <c r="N8" s="263">
        <v>35</v>
      </c>
    </row>
    <row r="9" spans="2:14">
      <c r="B9" s="263" t="s">
        <v>315</v>
      </c>
      <c r="C9" s="268" t="s">
        <v>316</v>
      </c>
      <c r="D9" s="268">
        <v>0</v>
      </c>
      <c r="E9" s="268">
        <v>0</v>
      </c>
      <c r="G9" s="269" t="s">
        <v>317</v>
      </c>
      <c r="I9" s="263" t="s">
        <v>318</v>
      </c>
      <c r="K9" s="271" t="s">
        <v>319</v>
      </c>
      <c r="L9" s="272" t="s">
        <v>320</v>
      </c>
      <c r="N9" s="263">
        <v>30</v>
      </c>
    </row>
    <row r="10" spans="2:14">
      <c r="B10" s="263" t="s">
        <v>321</v>
      </c>
      <c r="C10" s="268" t="s">
        <v>292</v>
      </c>
      <c r="D10" s="268">
        <v>0</v>
      </c>
      <c r="E10" s="268">
        <v>0</v>
      </c>
      <c r="G10" s="269" t="s">
        <v>322</v>
      </c>
      <c r="I10" s="263" t="s">
        <v>323</v>
      </c>
      <c r="K10" s="271" t="s">
        <v>324</v>
      </c>
      <c r="L10" s="272" t="s">
        <v>325</v>
      </c>
      <c r="N10" s="263">
        <v>25</v>
      </c>
    </row>
    <row r="11" spans="2:14">
      <c r="B11" s="269" t="s">
        <v>326</v>
      </c>
      <c r="C11" s="268" t="s">
        <v>327</v>
      </c>
      <c r="D11" s="268">
        <v>1</v>
      </c>
      <c r="E11" s="268">
        <v>1</v>
      </c>
      <c r="G11" s="269" t="s">
        <v>328</v>
      </c>
      <c r="K11" s="271" t="s">
        <v>329</v>
      </c>
      <c r="L11" s="272" t="s">
        <v>330</v>
      </c>
      <c r="N11" s="263">
        <v>24</v>
      </c>
    </row>
    <row r="12" spans="2:14">
      <c r="B12" s="269" t="s">
        <v>331</v>
      </c>
      <c r="C12" s="268" t="s">
        <v>332</v>
      </c>
      <c r="D12" s="268">
        <v>1</v>
      </c>
      <c r="E12" s="268">
        <v>1.5</v>
      </c>
      <c r="G12" s="269" t="s">
        <v>333</v>
      </c>
      <c r="K12" s="271" t="s">
        <v>334</v>
      </c>
      <c r="L12" s="272" t="s">
        <v>335</v>
      </c>
      <c r="N12" s="263">
        <v>12</v>
      </c>
    </row>
    <row r="13" spans="2:14">
      <c r="B13" s="263" t="s">
        <v>336</v>
      </c>
      <c r="C13" s="268" t="s">
        <v>337</v>
      </c>
      <c r="D13" s="268">
        <v>0</v>
      </c>
      <c r="E13" s="268">
        <v>0</v>
      </c>
      <c r="G13" s="269" t="s">
        <v>338</v>
      </c>
      <c r="K13" s="271" t="s">
        <v>339</v>
      </c>
      <c r="L13" s="272" t="s">
        <v>340</v>
      </c>
    </row>
    <row r="14" spans="2:14">
      <c r="B14" s="269" t="s">
        <v>341</v>
      </c>
      <c r="C14" s="268" t="s">
        <v>342</v>
      </c>
      <c r="D14" s="268">
        <v>1</v>
      </c>
      <c r="E14" s="268">
        <v>1</v>
      </c>
      <c r="G14" s="269" t="s">
        <v>343</v>
      </c>
      <c r="K14" s="271" t="s">
        <v>344</v>
      </c>
      <c r="L14" s="272" t="s">
        <v>345</v>
      </c>
    </row>
    <row r="15" spans="2:14">
      <c r="B15" s="269" t="s">
        <v>346</v>
      </c>
      <c r="C15" s="268" t="s">
        <v>347</v>
      </c>
      <c r="D15" s="268">
        <v>1</v>
      </c>
      <c r="E15" s="268">
        <v>1.5</v>
      </c>
      <c r="G15" s="269" t="s">
        <v>348</v>
      </c>
      <c r="K15" s="271" t="s">
        <v>349</v>
      </c>
      <c r="L15" s="272" t="s">
        <v>350</v>
      </c>
    </row>
    <row r="16" spans="2:14">
      <c r="B16" s="269" t="s">
        <v>351</v>
      </c>
      <c r="C16" s="268" t="s">
        <v>165</v>
      </c>
      <c r="D16" s="268">
        <v>0</v>
      </c>
      <c r="E16" s="268">
        <v>0</v>
      </c>
      <c r="G16" s="269" t="s">
        <v>184</v>
      </c>
      <c r="K16" s="273">
        <v>10</v>
      </c>
      <c r="L16" s="272" t="s">
        <v>352</v>
      </c>
    </row>
    <row r="17" spans="2:12">
      <c r="B17" s="263" t="s">
        <v>353</v>
      </c>
      <c r="C17" s="268" t="s">
        <v>117</v>
      </c>
      <c r="D17" s="268">
        <v>0</v>
      </c>
      <c r="E17" s="268">
        <v>0</v>
      </c>
      <c r="G17" s="274"/>
      <c r="K17" s="273">
        <v>11</v>
      </c>
      <c r="L17" s="272" t="s">
        <v>354</v>
      </c>
    </row>
    <row r="18" spans="2:12">
      <c r="B18" s="269" t="s">
        <v>355</v>
      </c>
      <c r="C18" s="268" t="s">
        <v>251</v>
      </c>
      <c r="D18" s="268">
        <v>1</v>
      </c>
      <c r="E18" s="268">
        <v>1</v>
      </c>
      <c r="K18" s="273">
        <v>12</v>
      </c>
      <c r="L18" s="272" t="s">
        <v>356</v>
      </c>
    </row>
    <row r="19" spans="2:12">
      <c r="B19" s="269" t="s">
        <v>357</v>
      </c>
      <c r="C19" s="268" t="s">
        <v>358</v>
      </c>
      <c r="D19" s="268">
        <v>1</v>
      </c>
      <c r="E19" s="268">
        <v>1.5</v>
      </c>
      <c r="K19" s="273">
        <v>13</v>
      </c>
      <c r="L19" s="272" t="s">
        <v>359</v>
      </c>
    </row>
    <row r="20" spans="2:12">
      <c r="B20" s="263" t="s">
        <v>360</v>
      </c>
      <c r="C20" s="268" t="s">
        <v>179</v>
      </c>
      <c r="D20" s="268">
        <v>0</v>
      </c>
      <c r="E20" s="268">
        <v>0</v>
      </c>
      <c r="K20" s="273">
        <v>14</v>
      </c>
      <c r="L20" s="272" t="s">
        <v>361</v>
      </c>
    </row>
    <row r="21" spans="2:12">
      <c r="B21" s="269" t="s">
        <v>362</v>
      </c>
      <c r="C21" s="268" t="s">
        <v>134</v>
      </c>
      <c r="D21" s="268">
        <v>1</v>
      </c>
      <c r="E21" s="268">
        <v>1</v>
      </c>
      <c r="K21" s="273">
        <v>15</v>
      </c>
      <c r="L21" s="272" t="s">
        <v>363</v>
      </c>
    </row>
    <row r="22" spans="2:12">
      <c r="B22" s="269" t="s">
        <v>364</v>
      </c>
      <c r="C22" s="268" t="s">
        <v>365</v>
      </c>
      <c r="D22" s="268">
        <v>1</v>
      </c>
      <c r="E22" s="268">
        <v>1.5</v>
      </c>
      <c r="K22" s="273">
        <v>16</v>
      </c>
      <c r="L22" s="272" t="s">
        <v>366</v>
      </c>
    </row>
    <row r="23" spans="2:12">
      <c r="B23" s="263" t="s">
        <v>367</v>
      </c>
      <c r="C23" s="268" t="s">
        <v>368</v>
      </c>
      <c r="D23" s="268">
        <v>1</v>
      </c>
      <c r="E23" s="268">
        <v>1</v>
      </c>
      <c r="K23" s="273">
        <v>17</v>
      </c>
      <c r="L23" s="272" t="s">
        <v>369</v>
      </c>
    </row>
    <row r="24" spans="2:12">
      <c r="B24" s="263" t="s">
        <v>370</v>
      </c>
      <c r="C24" s="268" t="s">
        <v>371</v>
      </c>
      <c r="D24" s="268">
        <v>0</v>
      </c>
      <c r="E24" s="268">
        <v>0</v>
      </c>
      <c r="K24" s="273">
        <v>18</v>
      </c>
      <c r="L24" s="272" t="s">
        <v>372</v>
      </c>
    </row>
    <row r="25" spans="2:12">
      <c r="B25" s="269" t="s">
        <v>373</v>
      </c>
      <c r="C25" s="268" t="s">
        <v>374</v>
      </c>
      <c r="D25" s="268">
        <v>1</v>
      </c>
      <c r="E25" s="268">
        <v>1</v>
      </c>
      <c r="K25" s="273">
        <v>19</v>
      </c>
      <c r="L25" s="272" t="s">
        <v>375</v>
      </c>
    </row>
    <row r="26" spans="2:12">
      <c r="B26" s="269" t="s">
        <v>376</v>
      </c>
      <c r="C26" s="269" t="s">
        <v>377</v>
      </c>
      <c r="D26" s="263">
        <v>1</v>
      </c>
      <c r="E26" s="268">
        <v>1.5</v>
      </c>
      <c r="K26" s="273">
        <v>20</v>
      </c>
      <c r="L26" s="272" t="s">
        <v>378</v>
      </c>
    </row>
    <row r="27" spans="2:12">
      <c r="B27" s="263" t="s">
        <v>379</v>
      </c>
      <c r="C27" s="269" t="s">
        <v>380</v>
      </c>
      <c r="D27" s="269">
        <v>0</v>
      </c>
      <c r="E27" s="268">
        <v>0</v>
      </c>
      <c r="K27" s="273">
        <v>21</v>
      </c>
      <c r="L27" s="272" t="s">
        <v>381</v>
      </c>
    </row>
    <row r="28" spans="2:12">
      <c r="B28" s="269" t="s">
        <v>382</v>
      </c>
      <c r="C28" s="269" t="s">
        <v>383</v>
      </c>
      <c r="D28" s="269">
        <v>1</v>
      </c>
      <c r="E28" s="263">
        <v>1</v>
      </c>
      <c r="K28" s="273">
        <v>22</v>
      </c>
      <c r="L28" s="272" t="s">
        <v>384</v>
      </c>
    </row>
    <row r="29" spans="2:12">
      <c r="B29" s="269" t="s">
        <v>385</v>
      </c>
      <c r="C29" s="269" t="s">
        <v>386</v>
      </c>
      <c r="D29" s="269">
        <v>1</v>
      </c>
      <c r="E29" s="263">
        <v>1.5</v>
      </c>
      <c r="K29" s="273">
        <v>23</v>
      </c>
      <c r="L29" s="272" t="s">
        <v>387</v>
      </c>
    </row>
    <row r="30" spans="2:12">
      <c r="K30" s="273">
        <v>24</v>
      </c>
      <c r="L30" s="272" t="s">
        <v>388</v>
      </c>
    </row>
    <row r="31" spans="2:12">
      <c r="K31" s="273">
        <v>25</v>
      </c>
      <c r="L31" s="272" t="s">
        <v>389</v>
      </c>
    </row>
    <row r="32" spans="2:12">
      <c r="K32" s="273">
        <v>26</v>
      </c>
      <c r="L32" s="272" t="s">
        <v>390</v>
      </c>
    </row>
    <row r="33" spans="11:12">
      <c r="K33" s="273">
        <v>27</v>
      </c>
      <c r="L33" s="272" t="s">
        <v>391</v>
      </c>
    </row>
    <row r="34" spans="11:12">
      <c r="K34" s="273">
        <v>70</v>
      </c>
      <c r="L34" s="272" t="s">
        <v>392</v>
      </c>
    </row>
    <row r="35" spans="11:12">
      <c r="K35" s="273">
        <v>71</v>
      </c>
      <c r="L35" s="272" t="s">
        <v>393</v>
      </c>
    </row>
    <row r="36" spans="11:12">
      <c r="K36" s="273">
        <v>72</v>
      </c>
      <c r="L36" s="272" t="s">
        <v>394</v>
      </c>
    </row>
    <row r="37" spans="11:12">
      <c r="K37" s="273">
        <v>73</v>
      </c>
      <c r="L37" s="272" t="s">
        <v>395</v>
      </c>
    </row>
    <row r="38" spans="11:12">
      <c r="K38" s="273">
        <v>74</v>
      </c>
      <c r="L38" s="272" t="s">
        <v>396</v>
      </c>
    </row>
    <row r="39" spans="11:12">
      <c r="K39" s="273">
        <v>76</v>
      </c>
      <c r="L39" s="272" t="s">
        <v>397</v>
      </c>
    </row>
    <row r="40" spans="11:12">
      <c r="K40" s="273">
        <v>77</v>
      </c>
      <c r="L40" s="272" t="s">
        <v>398</v>
      </c>
    </row>
    <row r="41" spans="11:12">
      <c r="K41" s="273" t="s">
        <v>399</v>
      </c>
      <c r="L41" s="272"/>
    </row>
  </sheetData>
  <mergeCells count="2">
    <mergeCell ref="B3:C3"/>
    <mergeCell ref="K3:L3"/>
  </mergeCells>
  <conditionalFormatting sqref="M84">
    <cfRule type="expression" priority="1">
      <formula>VLOOKUP(#REF!,$C$6:$D$29,2,0)=0</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6D885B149C05479EA63B561AF395E2" ma:contentTypeVersion="8" ma:contentTypeDescription="Crée un document." ma:contentTypeScope="" ma:versionID="d05580edb3cf17591e77429707fbbe81">
  <xsd:schema xmlns:xsd="http://www.w3.org/2001/XMLSchema" xmlns:xs="http://www.w3.org/2001/XMLSchema" xmlns:p="http://schemas.microsoft.com/office/2006/metadata/properties" xmlns:ns2="4b842ce3-9c4f-4cbd-86c3-c9c2bbf04f75" xmlns:ns3="430c8f2d-833e-401a-8b32-9cc189896f76" targetNamespace="http://schemas.microsoft.com/office/2006/metadata/properties" ma:root="true" ma:fieldsID="d6a7678448bb5cbbd5bceb6e9707fb81" ns2:_="" ns3:_="">
    <xsd:import namespace="4b842ce3-9c4f-4cbd-86c3-c9c2bbf04f75"/>
    <xsd:import namespace="430c8f2d-833e-401a-8b32-9cc189896f7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842ce3-9c4f-4cbd-86c3-c9c2bbf04f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0c8f2d-833e-401a-8b32-9cc189896f7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91710bc-9af3-4a97-9060-a5c0a747e036}" ma:internalName="TaxCatchAll" ma:showField="CatchAllData" ma:web="430c8f2d-833e-401a-8b32-9cc189896f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30c8f2d-833e-401a-8b32-9cc189896f76" xsi:nil="true"/>
    <lcf76f155ced4ddcb4097134ff3c332f xmlns="4b842ce3-9c4f-4cbd-86c3-c9c2bbf04f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CD47B1-419F-48FB-B61A-563001692231}"/>
</file>

<file path=customXml/itemProps2.xml><?xml version="1.0" encoding="utf-8"?>
<ds:datastoreItem xmlns:ds="http://schemas.openxmlformats.org/officeDocument/2006/customXml" ds:itemID="{C8D82E35-448A-42EF-8E68-FC54BF5597C7}"/>
</file>

<file path=customXml/itemProps3.xml><?xml version="1.0" encoding="utf-8"?>
<ds:datastoreItem xmlns:ds="http://schemas.openxmlformats.org/officeDocument/2006/customXml" ds:itemID="{8CD67D22-4948-456D-9E19-3A8F2D37E501}"/>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2</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Marielle Pierron</cp:lastModifiedBy>
  <cp:revision/>
  <dcterms:created xsi:type="dcterms:W3CDTF">2023-03-01T15:00:19Z</dcterms:created>
  <dcterms:modified xsi:type="dcterms:W3CDTF">2023-05-16T11:10:47Z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0x010100336D885B149C05479EA63B561AF395E2</vt:lpwstr>
  </property>
  <property fmtid="{D5CDD505-2E9C-101B-9397-08002B2CF9AE}" pid="3" name="MediaServiceImageTags">
    <vt:lpwstr/>
  </property>
</Properties>
</file>